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FA8E10F4-435F-499F-836C-65FB297B7B1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5" l="1"/>
  <c r="H8" i="5" l="1"/>
  <c r="H5" i="5"/>
  <c r="H11" i="5" l="1"/>
  <c r="E4" i="4"/>
  <c r="D4" i="4"/>
</calcChain>
</file>

<file path=xl/sharedStrings.xml><?xml version="1.0" encoding="utf-8"?>
<sst xmlns="http://schemas.openxmlformats.org/spreadsheetml/2006/main" count="413" uniqueCount="327">
  <si>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</si>
  <si>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</si>
  <si>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</si>
  <si>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</si>
  <si>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</si>
  <si>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</si>
  <si>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</si>
  <si>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</si>
  <si>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</si>
  <si>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</si>
  <si>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</si>
  <si>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</si>
  <si>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</si>
  <si>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</si>
  <si>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</si>
  <si>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</si>
  <si>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</si>
  <si>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</si>
  <si>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</si>
  <si>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</si>
  <si>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</si>
  <si>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</si>
  <si>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</si>
  <si>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</si>
  <si>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</si>
  <si>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</si>
  <si>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</si>
  <si>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</si>
  <si>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</si>
  <si>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</si>
  <si>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</si>
  <si>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</si>
  <si>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</si>
  <si>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</si>
  <si>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</si>
  <si>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</si>
  <si>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</si>
  <si>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</si>
  <si>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</si>
  <si>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</si>
  <si>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</si>
  <si>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</si>
  <si>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</si>
  <si>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</si>
  <si>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</si>
  <si>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</si>
  <si>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</si>
  <si>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</si>
  <si>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</si>
  <si>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</si>
  <si>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</si>
  <si>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</si>
  <si>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</si>
  <si>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</si>
  <si>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</si>
  <si>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</si>
  <si>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</si>
  <si>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</si>
  <si>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</si>
  <si>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</si>
  <si>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</si>
  <si>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</si>
  <si>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</si>
  <si>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</si>
  <si>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</si>
  <si>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</si>
  <si>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</si>
  <si>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</si>
  <si>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</si>
  <si>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</si>
  <si>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</si>
  <si>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</si>
  <si>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</si>
  <si>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</si>
  <si>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</si>
  <si>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</si>
  <si>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</si>
  <si>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</si>
  <si>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</si>
  <si>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</si>
  <si>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</si>
  <si>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</si>
  <si>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</si>
  <si>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</si>
  <si>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</si>
  <si>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</si>
  <si>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</si>
  <si>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</si>
  <si>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</si>
  <si>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</si>
  <si>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</si>
  <si>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</si>
  <si>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</si>
  <si>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</si>
  <si>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</si>
  <si>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</si>
  <si>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</si>
  <si>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</si>
  <si>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</si>
  <si>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</si>
  <si>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</si>
  <si>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</si>
  <si>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</si>
  <si>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</si>
  <si>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</si>
  <si>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</si>
  <si>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</si>
  <si>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</si>
  <si>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</si>
  <si>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</si>
  <si>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</si>
  <si>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</si>
  <si>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</si>
  <si>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</si>
  <si>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</si>
  <si>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</si>
  <si>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</si>
  <si>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</si>
  <si>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</si>
  <si>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</si>
  <si>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</si>
  <si>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</si>
  <si>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</si>
  <si>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</si>
  <si>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</si>
  <si>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</si>
  <si>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</si>
  <si>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</si>
  <si>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</si>
  <si>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</si>
  <si>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</si>
  <si>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</si>
  <si>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</si>
  <si>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</si>
  <si>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</si>
  <si>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</si>
  <si>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</si>
  <si>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</si>
  <si>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</si>
  <si>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</si>
  <si>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</si>
  <si>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</si>
  <si>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</si>
  <si>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</si>
  <si>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</si>
  <si>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</si>
  <si>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</si>
  <si>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</si>
  <si>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</si>
  <si>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</si>
  <si>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</si>
  <si>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</si>
  <si>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</si>
  <si>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</si>
  <si>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</si>
  <si>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</si>
  <si>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</si>
  <si>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</si>
  <si>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</si>
  <si>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</si>
  <si>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</si>
  <si>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</si>
  <si>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</si>
  <si>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</si>
  <si>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</si>
  <si>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</si>
  <si>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</si>
  <si>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</si>
  <si>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</si>
  <si>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</si>
  <si>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</si>
  <si>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</si>
  <si>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</si>
  <si>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</si>
  <si>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</si>
  <si>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</si>
  <si>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</si>
  <si>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</si>
  <si>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</si>
  <si>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</si>
  <si>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</si>
  <si>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</si>
  <si>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</si>
  <si>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</si>
  <si>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</si>
  <si>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</si>
  <si>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</si>
  <si>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</si>
  <si>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</si>
  <si>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</si>
  <si>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</si>
  <si>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</si>
  <si>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</si>
  <si>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</si>
  <si>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</si>
  <si>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</si>
  <si>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</si>
  <si>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</si>
  <si>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</si>
  <si>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</si>
  <si>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</si>
  <si>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</si>
  <si>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</si>
  <si>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</si>
  <si>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</si>
  <si>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</si>
  <si>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</si>
  <si>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</si>
  <si>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</si>
  <si>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</si>
  <si>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</si>
  <si>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</si>
  <si>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</si>
  <si>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</si>
  <si>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</si>
  <si>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</si>
  <si>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</si>
  <si>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</si>
  <si>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</si>
  <si>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</si>
  <si>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</si>
  <si>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</si>
  <si>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</si>
  <si>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</si>
  <si>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</si>
  <si>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</si>
  <si>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</si>
  <si>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</si>
  <si>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</si>
  <si>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</si>
  <si>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</si>
  <si>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</si>
  <si>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</si>
  <si>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</si>
  <si>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</si>
  <si>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</si>
  <si>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</si>
  <si>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</si>
  <si>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</si>
  <si>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</si>
  <si>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</si>
  <si>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</si>
  <si>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</si>
  <si>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</si>
  <si>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</si>
  <si>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</si>
  <si>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</si>
  <si>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</si>
  <si>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</si>
  <si>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</si>
  <si>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</si>
  <si>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</si>
  <si>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</si>
  <si>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</si>
  <si>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</si>
  <si>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</si>
  <si>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</si>
  <si>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</si>
  <si>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</si>
  <si>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</si>
  <si>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</si>
  <si>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</si>
  <si>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</si>
  <si>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</si>
  <si>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</si>
  <si>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</si>
  <si>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</si>
  <si>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</si>
  <si>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</si>
  <si>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</si>
  <si>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</si>
  <si>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</si>
  <si>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</si>
  <si>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</si>
  <si>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</si>
  <si>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</si>
  <si>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</si>
  <si>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</si>
  <si>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</si>
  <si>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</si>
  <si>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</si>
  <si>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</si>
  <si>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</si>
  <si>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</si>
  <si>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</si>
  <si>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</si>
  <si>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</si>
  <si>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</si>
  <si>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</si>
  <si>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</si>
  <si>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Mikrokreditna finansijska institucija WIN CREDIT DOO</t>
  </si>
  <si>
    <t>Bulevar Džordža Vašingtona 58, 81000, Podgorica</t>
  </si>
  <si>
    <t>03626571</t>
  </si>
  <si>
    <t>12.01.2024. godine</t>
  </si>
  <si>
    <t>25.12.2023. godine</t>
  </si>
  <si>
    <t>64.92</t>
  </si>
  <si>
    <t>Ostale usluge kreditiranja</t>
  </si>
  <si>
    <t>Jedan osnivač, fizičko lice</t>
  </si>
  <si>
    <t>2</t>
  </si>
  <si>
    <t>4</t>
  </si>
  <si>
    <t>020/335-866</t>
  </si>
  <si>
    <t>www.wincredit.me</t>
  </si>
  <si>
    <t>office@wincredit.me</t>
  </si>
  <si>
    <t>Vinko Nikić</t>
  </si>
  <si>
    <t>17.04.1969. godine</t>
  </si>
  <si>
    <t>Kotor</t>
  </si>
  <si>
    <t>Aleksandar Bošković</t>
  </si>
  <si>
    <t>26.03.1976. godine</t>
  </si>
  <si>
    <t>Podgorica</t>
  </si>
  <si>
    <t>Đoka Miraševića bb</t>
  </si>
  <si>
    <t>Ivan Nikić</t>
  </si>
  <si>
    <t>18.08.1993. godine</t>
  </si>
  <si>
    <t>Petra Sinanovića Nagiba 34</t>
  </si>
  <si>
    <t>Jadranska 43, Kotor</t>
  </si>
  <si>
    <t>DFK Spin revizija DOO</t>
  </si>
  <si>
    <t>Podgorica, Studentska bb ul. I, stan 4</t>
  </si>
  <si>
    <t>Stanje na dan 31.12.2025. godine</t>
  </si>
  <si>
    <t>1. januar - 30. jun</t>
  </si>
  <si>
    <t>Stanje na dan 30.06.2026. godine</t>
  </si>
  <si>
    <t>Stanje na dan 01.01.2025. godine</t>
  </si>
  <si>
    <t>Podaci za prvi i drugi kvartal 2026. godine pokazuju da je MFI na mjesečnom nivou prevazišla period negativnog poslovnog rezultata i ušla u fazu pozitivnog poslovanja, uz zadržavanje nivoa kvaliteta portfolija. Uz planirani rast kreditnog portfolija, u narednim mjesecima očekuje se postepena akumulacija dobiti, što će doprinijeti daljem jačanju kapitalne pozicije preduzeća. Ovakva dinamika u potpunosti je u skladu sa projekcijama definisanim strateškim planom društva.</t>
  </si>
  <si>
    <t>Tokom prvog kvartala 2026. godine nije bilo dokapitalizacija preduzeća, kao ni aranžmana subordinisanog duga. Završena je godišnja revizija finansijskih izvještaja od strane DFK SPIN Revizija DOO, u kojem je navedeno da finansijski iskazi istinito i objektivno prikazuju finansijsku poziciju Društva na 31.12.2025. godine.</t>
  </si>
  <si>
    <t>01.01.2026. - 30.06.2026.</t>
  </si>
  <si>
    <t>Jadranska 43</t>
  </si>
  <si>
    <t>1. Izvršni direktor</t>
  </si>
  <si>
    <t>2. član Odbora direktora</t>
  </si>
  <si>
    <t>3. član Odbora direktora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</si>
</sst>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52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165" fontId="15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Border="1" applyAlignment="1">
      <alignment vertical="center"/>
    </xf>
    <xf numFmtId="165" fontId="19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Fill="1" applyBorder="1" applyAlignment="1">
      <alignment horizontal="left" vertical="center" wrapText="1"/>
    </xf>
    <xf numFmtId="165" fontId="15" fillId="0" borderId="7" xfId="3" applyNumberFormat="1" applyFont="1" applyFill="1" applyBorder="1" applyAlignment="1">
      <alignment horizontal="left" vertical="center"/>
    </xf>
    <xf numFmtId="165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9" fillId="0" borderId="0" xfId="3" applyFont="1" applyFill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5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9" fillId="0" borderId="7" xfId="0" applyNumberFormat="1" applyFont="1" applyBorder="1" applyAlignment="1">
      <alignment horizontal="center" vertical="top"/>
    </xf>
    <xf numFmtId="3" fontId="1" fillId="0" borderId="7" xfId="1" applyNumberFormat="1" applyBorder="1" applyAlignment="1" applyProtection="1">
      <alignment horizontal="right" vertical="center" wrapText="1"/>
      <protection hidden="1"/>
    </xf>
    <xf numFmtId="3" fontId="1" fillId="0" borderId="7" xfId="1" applyNumberFormat="1" applyBorder="1" applyAlignment="1" applyProtection="1">
      <alignment horizontal="right" vertical="center" wrapText="1"/>
      <protection locked="0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" fillId="0" borderId="4" xfId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1" fillId="0" borderId="4" xfId="1" applyBorder="1" applyAlignment="1">
      <alignment horizontal="left" vertical="top" wrapText="1"/>
    </xf>
    <xf numFmtId="0" fontId="17" fillId="0" borderId="5" xfId="1" applyFont="1" applyBorder="1" applyAlignment="1">
      <alignment horizontal="left" vertical="top" wrapText="1"/>
    </xf>
    <xf numFmtId="0" fontId="17" fillId="0" borderId="6" xfId="1" applyFont="1" applyBorder="1" applyAlignment="1">
      <alignment horizontal="left" vertical="top" wrapText="1"/>
    </xf>
    <xf numFmtId="0" fontId="17" fillId="0" borderId="9" xfId="1" applyFont="1" applyBorder="1" applyAlignment="1">
      <alignment horizontal="left" vertical="top" wrapText="1"/>
    </xf>
    <xf numFmtId="0" fontId="17" fillId="0" borderId="0" xfId="1" applyFont="1" applyAlignment="1">
      <alignment horizontal="left" vertical="top" wrapText="1"/>
    </xf>
    <xf numFmtId="0" fontId="17" fillId="0" borderId="10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3" xfId="1" applyFont="1" applyBorder="1" applyAlignment="1">
      <alignment horizontal="left" vertical="top" wrapText="1"/>
    </xf>
    <xf numFmtId="0" fontId="8" fillId="0" borderId="0" xfId="5" applyFont="1" applyAlignment="1">
      <alignment horizontal="center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wincredit.me" TargetMode="External"/><Relationship Id="rId1" Type="http://schemas.openxmlformats.org/officeDocument/2006/relationships/hyperlink" Target="http://www.winc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C35" sqref="C35"/>
    </sheetView>
  </sheetViews>
  <sheetFormatPr defaultColWidth="9.1328125" defaultRowHeight="12.75" x14ac:dyDescent="0.45"/>
  <cols>
    <col min="1" max="1" width="3.33203125" style="1" customWidth="1"/>
    <col min="2" max="2" width="3.796875" style="1" customWidth="1"/>
    <col min="3" max="3" width="44.796875" style="1" customWidth="1"/>
    <col min="4" max="4" width="16.33203125" style="1" customWidth="1"/>
    <col min="5" max="5" width="20.46484375" style="1" customWidth="1"/>
    <col min="6" max="6" width="19.33203125" style="1" customWidth="1"/>
    <col min="7" max="7" width="21.46484375" style="1" customWidth="1"/>
    <col min="8" max="8" width="23.796875" style="1" customWidth="1"/>
    <col min="9" max="9" width="23.33203125" style="1" customWidth="1"/>
    <col min="10" max="10" width="22.796875" style="1" customWidth="1"/>
    <col min="11" max="11" width="13.79687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79" t="s">
        <v>216</v>
      </c>
      <c r="D4" s="179"/>
      <c r="E4" s="179"/>
      <c r="F4" s="43" t="s">
        <v>322</v>
      </c>
      <c r="G4" s="43"/>
      <c r="H4" s="42"/>
    </row>
    <row r="5" spans="3:13" ht="13.15" x14ac:dyDescent="0.45">
      <c r="I5" s="30" t="s">
        <v>221</v>
      </c>
    </row>
    <row r="6" spans="3:13" ht="15" customHeight="1" x14ac:dyDescent="0.45"/>
    <row r="7" spans="3:13" ht="16.5" customHeight="1" x14ac:dyDescent="0.45">
      <c r="C7" s="21" t="s">
        <v>196</v>
      </c>
      <c r="D7" s="180" t="s">
        <v>289</v>
      </c>
      <c r="E7" s="180"/>
      <c r="F7" s="39"/>
    </row>
    <row r="8" spans="3:13" ht="16.5" customHeight="1" x14ac:dyDescent="0.45">
      <c r="C8" s="25" t="s">
        <v>3</v>
      </c>
      <c r="D8" s="180" t="s">
        <v>317</v>
      </c>
      <c r="E8" s="180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217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06" t="s">
        <v>290</v>
      </c>
      <c r="E13" s="206"/>
      <c r="F13" s="206"/>
      <c r="G13" s="206"/>
    </row>
    <row r="14" spans="3:13" ht="15.75" customHeight="1" x14ac:dyDescent="0.45">
      <c r="C14" s="4" t="s">
        <v>1</v>
      </c>
      <c r="D14" s="208" t="s">
        <v>291</v>
      </c>
      <c r="E14" s="208"/>
      <c r="F14" s="208"/>
      <c r="G14" s="208"/>
    </row>
    <row r="15" spans="3:13" ht="15.75" customHeight="1" x14ac:dyDescent="0.45">
      <c r="C15" s="8" t="s">
        <v>2</v>
      </c>
      <c r="D15" s="206" t="s">
        <v>292</v>
      </c>
      <c r="E15" s="206"/>
      <c r="F15" s="206"/>
      <c r="G15" s="206"/>
    </row>
    <row r="16" spans="3:13" ht="15.75" customHeight="1" x14ac:dyDescent="0.45">
      <c r="C16" s="4" t="s">
        <v>4</v>
      </c>
      <c r="D16" s="208" t="s">
        <v>293</v>
      </c>
      <c r="E16" s="208"/>
      <c r="F16" s="208"/>
      <c r="G16" s="208"/>
    </row>
    <row r="17" spans="3:12" ht="15.75" customHeight="1" x14ac:dyDescent="0.45">
      <c r="C17" s="8" t="s">
        <v>7</v>
      </c>
      <c r="D17" s="206" t="s">
        <v>294</v>
      </c>
      <c r="E17" s="206"/>
      <c r="F17" s="206"/>
      <c r="G17" s="206"/>
    </row>
    <row r="18" spans="3:12" ht="15.75" customHeight="1" x14ac:dyDescent="0.45">
      <c r="C18" s="4" t="s">
        <v>10</v>
      </c>
      <c r="D18" s="208" t="s">
        <v>295</v>
      </c>
      <c r="E18" s="208"/>
      <c r="F18" s="208"/>
      <c r="G18" s="208"/>
    </row>
    <row r="19" spans="3:12" ht="15.75" customHeight="1" x14ac:dyDescent="0.45">
      <c r="C19" s="8" t="s">
        <v>11</v>
      </c>
      <c r="D19" s="206" t="s">
        <v>296</v>
      </c>
      <c r="E19" s="206"/>
      <c r="F19" s="206"/>
      <c r="G19" s="206"/>
    </row>
    <row r="20" spans="3:12" ht="15.75" customHeight="1" x14ac:dyDescent="0.45">
      <c r="C20" s="4" t="s">
        <v>9</v>
      </c>
      <c r="D20" s="208" t="s">
        <v>297</v>
      </c>
      <c r="E20" s="208"/>
      <c r="F20" s="208"/>
      <c r="G20" s="208"/>
    </row>
    <row r="21" spans="3:12" ht="15.75" customHeight="1" x14ac:dyDescent="0.45">
      <c r="C21" s="8" t="s">
        <v>222</v>
      </c>
      <c r="D21" s="206" t="s">
        <v>298</v>
      </c>
      <c r="E21" s="206"/>
      <c r="F21" s="206"/>
      <c r="G21" s="206"/>
    </row>
    <row r="22" spans="3:12" ht="15.75" customHeight="1" x14ac:dyDescent="0.45">
      <c r="C22" s="4" t="s">
        <v>197</v>
      </c>
      <c r="D22" s="208" t="s">
        <v>299</v>
      </c>
      <c r="E22" s="208"/>
      <c r="F22" s="208"/>
      <c r="G22" s="208"/>
    </row>
    <row r="23" spans="3:12" ht="15.75" customHeight="1" x14ac:dyDescent="0.45">
      <c r="C23" s="8" t="s">
        <v>5</v>
      </c>
      <c r="D23" s="206" t="s">
        <v>300</v>
      </c>
      <c r="E23" s="206"/>
      <c r="F23" s="206"/>
      <c r="G23" s="206"/>
    </row>
    <row r="24" spans="3:12" ht="15.75" customHeight="1" x14ac:dyDescent="0.45">
      <c r="C24" s="4" t="s">
        <v>6</v>
      </c>
      <c r="D24" s="207" t="s">
        <v>301</v>
      </c>
      <c r="E24" s="208"/>
      <c r="F24" s="208"/>
      <c r="G24" s="208"/>
    </row>
    <row r="25" spans="3:12" ht="15.75" customHeight="1" x14ac:dyDescent="0.45">
      <c r="C25" s="8" t="s">
        <v>8</v>
      </c>
      <c r="D25" s="209" t="s">
        <v>302</v>
      </c>
      <c r="E25" s="206"/>
      <c r="F25" s="206"/>
      <c r="G25" s="206"/>
    </row>
    <row r="28" spans="3:12" ht="13.15" x14ac:dyDescent="0.45">
      <c r="C28" s="3" t="s">
        <v>218</v>
      </c>
    </row>
    <row r="30" spans="3:12" ht="19.5" customHeight="1" x14ac:dyDescent="0.45">
      <c r="C30" s="218" t="s">
        <v>201</v>
      </c>
      <c r="D30" s="210" t="s">
        <v>12</v>
      </c>
      <c r="E30" s="211"/>
      <c r="F30" s="212"/>
      <c r="G30" s="216" t="s">
        <v>13</v>
      </c>
      <c r="H30" s="185" t="s">
        <v>14</v>
      </c>
      <c r="I30" s="185"/>
      <c r="J30" s="185"/>
      <c r="K30" s="183" t="s">
        <v>15</v>
      </c>
      <c r="L30" s="184"/>
    </row>
    <row r="31" spans="3:12" ht="27" customHeight="1" x14ac:dyDescent="0.45">
      <c r="C31" s="218"/>
      <c r="D31" s="213"/>
      <c r="E31" s="214"/>
      <c r="F31" s="215"/>
      <c r="G31" s="216"/>
      <c r="H31" s="6" t="s">
        <v>16</v>
      </c>
      <c r="I31" s="183" t="s">
        <v>17</v>
      </c>
      <c r="J31" s="184"/>
      <c r="K31" s="7" t="s">
        <v>40</v>
      </c>
      <c r="L31" s="7" t="s">
        <v>199</v>
      </c>
    </row>
    <row r="32" spans="3:12" ht="16.5" customHeight="1" x14ac:dyDescent="0.45">
      <c r="C32" s="11" t="s">
        <v>219</v>
      </c>
      <c r="D32" s="186" t="s">
        <v>303</v>
      </c>
      <c r="E32" s="187"/>
      <c r="F32" s="188"/>
      <c r="G32" s="40" t="s">
        <v>304</v>
      </c>
      <c r="H32" s="19" t="s">
        <v>305</v>
      </c>
      <c r="I32" s="204" t="s">
        <v>323</v>
      </c>
      <c r="J32" s="205"/>
      <c r="K32" s="15"/>
      <c r="L32" s="16">
        <v>1</v>
      </c>
    </row>
    <row r="33" spans="3:12" ht="16.5" customHeight="1" x14ac:dyDescent="0.45">
      <c r="C33" s="10" t="s">
        <v>325</v>
      </c>
      <c r="D33" s="192" t="s">
        <v>306</v>
      </c>
      <c r="E33" s="193"/>
      <c r="F33" s="194"/>
      <c r="G33" s="41" t="s">
        <v>307</v>
      </c>
      <c r="H33" s="20" t="s">
        <v>308</v>
      </c>
      <c r="I33" s="195" t="s">
        <v>309</v>
      </c>
      <c r="J33" s="196"/>
      <c r="K33" s="17"/>
      <c r="L33" s="18"/>
    </row>
    <row r="34" spans="3:12" ht="16.5" customHeight="1" x14ac:dyDescent="0.45">
      <c r="C34" s="10" t="s">
        <v>326</v>
      </c>
      <c r="D34" s="192" t="s">
        <v>310</v>
      </c>
      <c r="E34" s="193"/>
      <c r="F34" s="194"/>
      <c r="G34" s="41" t="s">
        <v>311</v>
      </c>
      <c r="H34" s="20" t="s">
        <v>308</v>
      </c>
      <c r="I34" s="195" t="s">
        <v>312</v>
      </c>
      <c r="J34" s="196"/>
      <c r="K34" s="17"/>
      <c r="L34" s="18"/>
    </row>
    <row r="35" spans="3:12" ht="16.5" customHeight="1" x14ac:dyDescent="0.45">
      <c r="C35" s="10" t="s">
        <v>20</v>
      </c>
      <c r="D35" s="192"/>
      <c r="E35" s="193"/>
      <c r="F35" s="194"/>
      <c r="G35" s="41"/>
      <c r="H35" s="20"/>
      <c r="I35" s="195"/>
      <c r="J35" s="196"/>
      <c r="K35" s="17"/>
      <c r="L35" s="18"/>
    </row>
    <row r="36" spans="3:12" ht="16.5" customHeight="1" x14ac:dyDescent="0.45">
      <c r="C36" s="10" t="s">
        <v>21</v>
      </c>
      <c r="D36" s="192"/>
      <c r="E36" s="193"/>
      <c r="F36" s="194"/>
      <c r="G36" s="41"/>
      <c r="H36" s="20"/>
      <c r="I36" s="195"/>
      <c r="J36" s="196"/>
      <c r="K36" s="17"/>
      <c r="L36" s="18"/>
    </row>
    <row r="37" spans="3:12" ht="16.5" customHeight="1" x14ac:dyDescent="0.45">
      <c r="C37" s="10" t="s">
        <v>22</v>
      </c>
      <c r="D37" s="192"/>
      <c r="E37" s="193"/>
      <c r="F37" s="194"/>
      <c r="G37" s="41"/>
      <c r="H37" s="20"/>
      <c r="I37" s="195"/>
      <c r="J37" s="196"/>
      <c r="K37" s="17"/>
      <c r="L37" s="18"/>
    </row>
    <row r="38" spans="3:12" ht="16.5" customHeight="1" x14ac:dyDescent="0.45">
      <c r="C38" s="10" t="s">
        <v>23</v>
      </c>
      <c r="D38" s="192"/>
      <c r="E38" s="193"/>
      <c r="F38" s="194"/>
      <c r="G38" s="41"/>
      <c r="H38" s="20"/>
      <c r="I38" s="195"/>
      <c r="J38" s="196"/>
      <c r="K38" s="17"/>
      <c r="L38" s="18"/>
    </row>
    <row r="39" spans="3:12" ht="16.5" customHeight="1" x14ac:dyDescent="0.45">
      <c r="C39" s="9" t="s">
        <v>24</v>
      </c>
      <c r="D39" s="192"/>
      <c r="E39" s="193"/>
      <c r="F39" s="194"/>
      <c r="G39" s="41"/>
      <c r="H39" s="20"/>
      <c r="I39" s="195"/>
      <c r="J39" s="196"/>
      <c r="K39" s="17"/>
      <c r="L39" s="18"/>
    </row>
    <row r="40" spans="3:12" ht="16.5" customHeight="1" x14ac:dyDescent="0.45">
      <c r="C40" s="9" t="s">
        <v>223</v>
      </c>
      <c r="D40" s="192"/>
      <c r="E40" s="193"/>
      <c r="F40" s="194"/>
      <c r="G40" s="41"/>
      <c r="H40" s="20"/>
      <c r="I40" s="195"/>
      <c r="J40" s="196"/>
      <c r="K40" s="17"/>
      <c r="L40" s="18"/>
    </row>
    <row r="41" spans="3:12" ht="16.5" customHeight="1" x14ac:dyDescent="0.45">
      <c r="C41" s="12" t="s">
        <v>324</v>
      </c>
      <c r="D41" s="189" t="s">
        <v>310</v>
      </c>
      <c r="E41" s="190"/>
      <c r="F41" s="191"/>
      <c r="G41" s="12" t="s">
        <v>311</v>
      </c>
      <c r="H41" s="12" t="s">
        <v>308</v>
      </c>
      <c r="I41" s="189" t="s">
        <v>312</v>
      </c>
      <c r="J41" s="191"/>
      <c r="K41" s="15"/>
      <c r="L41" s="16"/>
    </row>
    <row r="42" spans="3:12" ht="16.5" customHeight="1" x14ac:dyDescent="0.45">
      <c r="C42" s="10" t="s">
        <v>18</v>
      </c>
      <c r="D42" s="192"/>
      <c r="E42" s="193"/>
      <c r="F42" s="194"/>
      <c r="G42" s="41"/>
      <c r="H42" s="20"/>
      <c r="I42" s="195"/>
      <c r="J42" s="196"/>
      <c r="K42" s="17"/>
      <c r="L42" s="18"/>
    </row>
    <row r="43" spans="3:12" ht="16.5" customHeight="1" x14ac:dyDescent="0.45">
      <c r="C43" s="10" t="s">
        <v>19</v>
      </c>
      <c r="D43" s="192"/>
      <c r="E43" s="193"/>
      <c r="F43" s="194"/>
      <c r="G43" s="41"/>
      <c r="H43" s="20"/>
      <c r="I43" s="195"/>
      <c r="J43" s="196"/>
      <c r="K43" s="17"/>
      <c r="L43" s="18"/>
    </row>
    <row r="44" spans="3:12" ht="16.5" customHeight="1" x14ac:dyDescent="0.45">
      <c r="C44" s="10" t="s">
        <v>20</v>
      </c>
      <c r="D44" s="192"/>
      <c r="E44" s="193"/>
      <c r="F44" s="194"/>
      <c r="G44" s="41"/>
      <c r="H44" s="20"/>
      <c r="I44" s="195"/>
      <c r="J44" s="196"/>
      <c r="K44" s="17"/>
      <c r="L44" s="18"/>
    </row>
    <row r="45" spans="3:12" ht="16.5" customHeight="1" x14ac:dyDescent="0.45">
      <c r="C45" s="10" t="s">
        <v>21</v>
      </c>
      <c r="D45" s="192"/>
      <c r="E45" s="193"/>
      <c r="F45" s="194"/>
      <c r="G45" s="41"/>
      <c r="H45" s="20"/>
      <c r="I45" s="195"/>
      <c r="J45" s="196"/>
      <c r="K45" s="17"/>
      <c r="L45" s="18"/>
    </row>
    <row r="46" spans="3:12" ht="16.5" customHeight="1" x14ac:dyDescent="0.45">
      <c r="C46" s="10" t="s">
        <v>22</v>
      </c>
      <c r="D46" s="192"/>
      <c r="E46" s="193"/>
      <c r="F46" s="194"/>
      <c r="G46" s="41"/>
      <c r="H46" s="20"/>
      <c r="I46" s="195"/>
      <c r="J46" s="196"/>
      <c r="K46" s="17"/>
      <c r="L46" s="18"/>
    </row>
    <row r="47" spans="3:12" ht="16.5" customHeight="1" x14ac:dyDescent="0.45">
      <c r="C47" s="10" t="s">
        <v>23</v>
      </c>
      <c r="D47" s="192"/>
      <c r="E47" s="193"/>
      <c r="F47" s="194"/>
      <c r="G47" s="41"/>
      <c r="H47" s="20"/>
      <c r="I47" s="195"/>
      <c r="J47" s="196"/>
      <c r="K47" s="17"/>
      <c r="L47" s="18"/>
    </row>
    <row r="48" spans="3:12" ht="16.5" customHeight="1" x14ac:dyDescent="0.45">
      <c r="C48" s="12" t="s">
        <v>25</v>
      </c>
      <c r="D48" s="189" t="s">
        <v>310</v>
      </c>
      <c r="E48" s="190"/>
      <c r="F48" s="191"/>
      <c r="G48" s="12" t="s">
        <v>311</v>
      </c>
      <c r="H48" s="12" t="s">
        <v>308</v>
      </c>
      <c r="I48" s="189" t="s">
        <v>312</v>
      </c>
      <c r="J48" s="191"/>
      <c r="K48" s="15"/>
      <c r="L48" s="16"/>
    </row>
    <row r="52" spans="2:8" ht="18" customHeight="1" x14ac:dyDescent="0.45">
      <c r="C52" s="3" t="s">
        <v>281</v>
      </c>
    </row>
    <row r="53" spans="2:8" ht="18.75" customHeight="1" x14ac:dyDescent="0.45">
      <c r="C53" s="3" t="s">
        <v>282</v>
      </c>
    </row>
    <row r="55" spans="2:8" ht="21" customHeight="1" x14ac:dyDescent="0.45">
      <c r="C55" s="22" t="s">
        <v>198</v>
      </c>
      <c r="D55" s="200" t="s">
        <v>26</v>
      </c>
      <c r="E55" s="201"/>
      <c r="F55" s="202"/>
      <c r="G55" s="23" t="s">
        <v>220</v>
      </c>
      <c r="H55" s="23" t="s">
        <v>199</v>
      </c>
    </row>
    <row r="56" spans="2:8" ht="15.75" customHeight="1" x14ac:dyDescent="0.45">
      <c r="B56" s="5">
        <v>1</v>
      </c>
      <c r="C56" s="13" t="s">
        <v>303</v>
      </c>
      <c r="D56" s="195" t="s">
        <v>313</v>
      </c>
      <c r="E56" s="203"/>
      <c r="F56" s="196"/>
      <c r="G56" s="17"/>
      <c r="H56" s="18">
        <v>1</v>
      </c>
    </row>
    <row r="57" spans="2:8" ht="15.75" customHeight="1" x14ac:dyDescent="0.45">
      <c r="B57" s="5">
        <v>2</v>
      </c>
      <c r="C57" s="13"/>
      <c r="D57" s="195"/>
      <c r="E57" s="203"/>
      <c r="F57" s="196"/>
      <c r="G57" s="17"/>
      <c r="H57" s="18"/>
    </row>
    <row r="58" spans="2:8" ht="15.75" customHeight="1" x14ac:dyDescent="0.45">
      <c r="B58" s="5">
        <v>3</v>
      </c>
      <c r="C58" s="13"/>
      <c r="D58" s="195"/>
      <c r="E58" s="203"/>
      <c r="F58" s="196"/>
      <c r="G58" s="17"/>
      <c r="H58" s="18"/>
    </row>
    <row r="59" spans="2:8" ht="15.75" customHeight="1" x14ac:dyDescent="0.45">
      <c r="B59" s="5">
        <v>4</v>
      </c>
      <c r="C59" s="13"/>
      <c r="D59" s="195"/>
      <c r="E59" s="203"/>
      <c r="F59" s="196"/>
      <c r="G59" s="17"/>
      <c r="H59" s="18"/>
    </row>
    <row r="60" spans="2:8" ht="15.75" customHeight="1" x14ac:dyDescent="0.45">
      <c r="B60" s="5">
        <v>5</v>
      </c>
      <c r="C60" s="13"/>
      <c r="D60" s="195"/>
      <c r="E60" s="203"/>
      <c r="F60" s="196"/>
      <c r="G60" s="17"/>
      <c r="H60" s="18"/>
    </row>
    <row r="61" spans="2:8" ht="15.75" customHeight="1" x14ac:dyDescent="0.45">
      <c r="B61" s="5">
        <v>6</v>
      </c>
      <c r="C61" s="13"/>
      <c r="D61" s="195"/>
      <c r="E61" s="203"/>
      <c r="F61" s="196"/>
      <c r="G61" s="17"/>
      <c r="H61" s="18"/>
    </row>
    <row r="62" spans="2:8" ht="15.75" customHeight="1" x14ac:dyDescent="0.45">
      <c r="B62" s="5">
        <v>7</v>
      </c>
      <c r="C62" s="13"/>
      <c r="D62" s="195"/>
      <c r="E62" s="203"/>
      <c r="F62" s="196"/>
      <c r="G62" s="17"/>
      <c r="H62" s="18"/>
    </row>
    <row r="63" spans="2:8" ht="15.75" customHeight="1" x14ac:dyDescent="0.45">
      <c r="B63" s="5">
        <v>8</v>
      </c>
      <c r="C63" s="13"/>
      <c r="D63" s="195"/>
      <c r="E63" s="203"/>
      <c r="F63" s="196"/>
      <c r="G63" s="17"/>
      <c r="H63" s="18"/>
    </row>
    <row r="64" spans="2:8" ht="15.75" customHeight="1" x14ac:dyDescent="0.45">
      <c r="B64" s="5">
        <v>9</v>
      </c>
      <c r="C64" s="13"/>
      <c r="D64" s="195"/>
      <c r="E64" s="203"/>
      <c r="F64" s="196"/>
      <c r="G64" s="17"/>
      <c r="H64" s="18"/>
    </row>
    <row r="65" spans="2:8" ht="15.75" customHeight="1" x14ac:dyDescent="0.45">
      <c r="B65" s="5">
        <v>10</v>
      </c>
      <c r="C65" s="13"/>
      <c r="D65" s="182"/>
      <c r="E65" s="182"/>
      <c r="F65" s="182"/>
      <c r="G65" s="17"/>
      <c r="H65" s="18"/>
    </row>
    <row r="66" spans="2:8" ht="16.5" customHeight="1" x14ac:dyDescent="0.45">
      <c r="C66" s="24" t="s">
        <v>285</v>
      </c>
      <c r="G66" s="17"/>
      <c r="H66" s="18"/>
    </row>
    <row r="67" spans="2:8" ht="16.5" customHeight="1" x14ac:dyDescent="0.45">
      <c r="C67" s="24" t="s">
        <v>286</v>
      </c>
      <c r="G67" s="18"/>
      <c r="H67" s="18"/>
    </row>
    <row r="71" spans="2:8" ht="13.15" x14ac:dyDescent="0.45">
      <c r="C71" s="3" t="s">
        <v>224</v>
      </c>
    </row>
    <row r="73" spans="2:8" ht="15" customHeight="1" x14ac:dyDescent="0.45">
      <c r="C73" s="197" t="s">
        <v>284</v>
      </c>
      <c r="D73" s="198"/>
      <c r="E73" s="199"/>
      <c r="F73" s="181" t="s">
        <v>38</v>
      </c>
      <c r="G73" s="181"/>
      <c r="H73" s="181"/>
    </row>
    <row r="74" spans="2:8" ht="40.5" customHeight="1" x14ac:dyDescent="0.45">
      <c r="C74" s="25" t="s">
        <v>39</v>
      </c>
      <c r="D74" s="26" t="s">
        <v>225</v>
      </c>
      <c r="E74" s="25" t="s">
        <v>226</v>
      </c>
      <c r="F74" s="21" t="s">
        <v>39</v>
      </c>
      <c r="G74" s="27" t="s">
        <v>283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228</v>
      </c>
      <c r="E95" s="25" t="s">
        <v>227</v>
      </c>
      <c r="F95" s="25" t="s">
        <v>200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00" t="s">
        <v>202</v>
      </c>
      <c r="E111" s="201"/>
      <c r="F111" s="202"/>
      <c r="G111" s="200" t="s">
        <v>16</v>
      </c>
      <c r="H111" s="202"/>
      <c r="I111" s="181" t="s">
        <v>44</v>
      </c>
      <c r="J111" s="181"/>
      <c r="K111" s="181"/>
    </row>
    <row r="112" spans="2:11" ht="14.25" customHeight="1" x14ac:dyDescent="0.45">
      <c r="B112" s="5">
        <v>1</v>
      </c>
      <c r="C112" s="13"/>
      <c r="D112" s="195"/>
      <c r="E112" s="203"/>
      <c r="F112" s="196"/>
      <c r="G112" s="182"/>
      <c r="H112" s="182"/>
      <c r="I112" s="182"/>
      <c r="J112" s="182"/>
      <c r="K112" s="182"/>
    </row>
    <row r="113" spans="2:16" ht="14.25" customHeight="1" x14ac:dyDescent="0.45">
      <c r="B113" s="5">
        <v>2</v>
      </c>
      <c r="C113" s="13"/>
      <c r="D113" s="195"/>
      <c r="E113" s="203"/>
      <c r="F113" s="196"/>
      <c r="G113" s="182"/>
      <c r="H113" s="182"/>
      <c r="I113" s="182"/>
      <c r="J113" s="182"/>
      <c r="K113" s="182"/>
    </row>
    <row r="114" spans="2:16" ht="14.25" customHeight="1" x14ac:dyDescent="0.45">
      <c r="B114" s="5">
        <v>3</v>
      </c>
      <c r="C114" s="13"/>
      <c r="D114" s="195"/>
      <c r="E114" s="203"/>
      <c r="F114" s="196"/>
      <c r="G114" s="182"/>
      <c r="H114" s="182"/>
      <c r="I114" s="182"/>
      <c r="J114" s="182"/>
      <c r="K114" s="182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17" t="s">
        <v>314</v>
      </c>
      <c r="E120" s="217"/>
      <c r="F120" s="217"/>
      <c r="G120" s="217"/>
      <c r="H120" s="34"/>
    </row>
    <row r="121" spans="2:16" s="33" customFormat="1" ht="16.5" customHeight="1" x14ac:dyDescent="0.45">
      <c r="C121" s="37" t="s">
        <v>46</v>
      </c>
      <c r="D121" s="217" t="s">
        <v>315</v>
      </c>
      <c r="E121" s="217"/>
      <c r="F121" s="217"/>
      <c r="G121" s="217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211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203</v>
      </c>
      <c r="E147" s="47" t="s">
        <v>204</v>
      </c>
      <c r="F147" s="47" t="s">
        <v>205</v>
      </c>
      <c r="G147" s="47" t="s">
        <v>206</v>
      </c>
      <c r="H147" s="47" t="s">
        <v>209</v>
      </c>
      <c r="I147" s="46" t="s">
        <v>207</v>
      </c>
      <c r="J147" s="47" t="s">
        <v>208</v>
      </c>
      <c r="K147" s="47" t="s">
        <v>210</v>
      </c>
      <c r="L147" s="47" t="s">
        <v>212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211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7D684F42-D964-1345-BB31-33DD62D79E29}"/>
    <hyperlink ref="D25" r:id="rId2" xr:uid="{333A2014-875F-9C49-B78B-DF9504A3FB71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H84"/>
  <sheetViews>
    <sheetView zoomScaleNormal="100" workbookViewId="0">
      <selection activeCell="G19" sqref="G19"/>
    </sheetView>
  </sheetViews>
  <sheetFormatPr defaultColWidth="8.796875" defaultRowHeight="12.75" x14ac:dyDescent="0.45"/>
  <cols>
    <col min="1" max="2" width="9.1328125" style="56"/>
    <col min="3" max="3" width="64.1328125" style="56" customWidth="1"/>
    <col min="4" max="4" width="25.6640625" style="56" customWidth="1"/>
    <col min="5" max="5" width="24.33203125" style="56" customWidth="1"/>
    <col min="6" max="256" width="9.1328125" style="56"/>
    <col min="257" max="257" width="64.1328125" style="56" customWidth="1"/>
    <col min="258" max="258" width="25.6640625" style="56" customWidth="1"/>
    <col min="259" max="259" width="24.33203125" style="56" customWidth="1"/>
    <col min="260" max="512" width="9.1328125" style="56"/>
    <col min="513" max="513" width="64.1328125" style="56" customWidth="1"/>
    <col min="514" max="514" width="25.6640625" style="56" customWidth="1"/>
    <col min="515" max="515" width="24.33203125" style="56" customWidth="1"/>
    <col min="516" max="768" width="9.1328125" style="56"/>
    <col min="769" max="769" width="64.1328125" style="56" customWidth="1"/>
    <col min="770" max="770" width="25.6640625" style="56" customWidth="1"/>
    <col min="771" max="771" width="24.33203125" style="56" customWidth="1"/>
    <col min="772" max="1024" width="9.1328125" style="56"/>
    <col min="1025" max="1025" width="64.1328125" style="56" customWidth="1"/>
    <col min="1026" max="1026" width="25.6640625" style="56" customWidth="1"/>
    <col min="1027" max="1027" width="24.33203125" style="56" customWidth="1"/>
    <col min="1028" max="1280" width="9.1328125" style="56"/>
    <col min="1281" max="1281" width="64.1328125" style="56" customWidth="1"/>
    <col min="1282" max="1282" width="25.6640625" style="56" customWidth="1"/>
    <col min="1283" max="1283" width="24.33203125" style="56" customWidth="1"/>
    <col min="1284" max="1536" width="9.1328125" style="56"/>
    <col min="1537" max="1537" width="64.1328125" style="56" customWidth="1"/>
    <col min="1538" max="1538" width="25.6640625" style="56" customWidth="1"/>
    <col min="1539" max="1539" width="24.33203125" style="56" customWidth="1"/>
    <col min="1540" max="1792" width="9.1328125" style="56"/>
    <col min="1793" max="1793" width="64.1328125" style="56" customWidth="1"/>
    <col min="1794" max="1794" width="25.6640625" style="56" customWidth="1"/>
    <col min="1795" max="1795" width="24.33203125" style="56" customWidth="1"/>
    <col min="1796" max="2048" width="9.1328125" style="56"/>
    <col min="2049" max="2049" width="64.1328125" style="56" customWidth="1"/>
    <col min="2050" max="2050" width="25.6640625" style="56" customWidth="1"/>
    <col min="2051" max="2051" width="24.33203125" style="56" customWidth="1"/>
    <col min="2052" max="2304" width="9.1328125" style="56"/>
    <col min="2305" max="2305" width="64.1328125" style="56" customWidth="1"/>
    <col min="2306" max="2306" width="25.6640625" style="56" customWidth="1"/>
    <col min="2307" max="2307" width="24.33203125" style="56" customWidth="1"/>
    <col min="2308" max="2560" width="9.1328125" style="56"/>
    <col min="2561" max="2561" width="64.1328125" style="56" customWidth="1"/>
    <col min="2562" max="2562" width="25.6640625" style="56" customWidth="1"/>
    <col min="2563" max="2563" width="24.33203125" style="56" customWidth="1"/>
    <col min="2564" max="2816" width="9.1328125" style="56"/>
    <col min="2817" max="2817" width="64.1328125" style="56" customWidth="1"/>
    <col min="2818" max="2818" width="25.6640625" style="56" customWidth="1"/>
    <col min="2819" max="2819" width="24.33203125" style="56" customWidth="1"/>
    <col min="2820" max="3072" width="9.1328125" style="56"/>
    <col min="3073" max="3073" width="64.1328125" style="56" customWidth="1"/>
    <col min="3074" max="3074" width="25.6640625" style="56" customWidth="1"/>
    <col min="3075" max="3075" width="24.33203125" style="56" customWidth="1"/>
    <col min="3076" max="3328" width="9.1328125" style="56"/>
    <col min="3329" max="3329" width="64.1328125" style="56" customWidth="1"/>
    <col min="3330" max="3330" width="25.6640625" style="56" customWidth="1"/>
    <col min="3331" max="3331" width="24.33203125" style="56" customWidth="1"/>
    <col min="3332" max="3584" width="9.1328125" style="56"/>
    <col min="3585" max="3585" width="64.1328125" style="56" customWidth="1"/>
    <col min="3586" max="3586" width="25.6640625" style="56" customWidth="1"/>
    <col min="3587" max="3587" width="24.33203125" style="56" customWidth="1"/>
    <col min="3588" max="3840" width="9.1328125" style="56"/>
    <col min="3841" max="3841" width="64.1328125" style="56" customWidth="1"/>
    <col min="3842" max="3842" width="25.6640625" style="56" customWidth="1"/>
    <col min="3843" max="3843" width="24.33203125" style="56" customWidth="1"/>
    <col min="3844" max="4096" width="9.1328125" style="56"/>
    <col min="4097" max="4097" width="64.1328125" style="56" customWidth="1"/>
    <col min="4098" max="4098" width="25.6640625" style="56" customWidth="1"/>
    <col min="4099" max="4099" width="24.33203125" style="56" customWidth="1"/>
    <col min="4100" max="4352" width="9.1328125" style="56"/>
    <col min="4353" max="4353" width="64.1328125" style="56" customWidth="1"/>
    <col min="4354" max="4354" width="25.6640625" style="56" customWidth="1"/>
    <col min="4355" max="4355" width="24.33203125" style="56" customWidth="1"/>
    <col min="4356" max="4608" width="9.1328125" style="56"/>
    <col min="4609" max="4609" width="64.1328125" style="56" customWidth="1"/>
    <col min="4610" max="4610" width="25.6640625" style="56" customWidth="1"/>
    <col min="4611" max="4611" width="24.33203125" style="56" customWidth="1"/>
    <col min="4612" max="4864" width="9.1328125" style="56"/>
    <col min="4865" max="4865" width="64.1328125" style="56" customWidth="1"/>
    <col min="4866" max="4866" width="25.6640625" style="56" customWidth="1"/>
    <col min="4867" max="4867" width="24.33203125" style="56" customWidth="1"/>
    <col min="4868" max="5120" width="9.1328125" style="56"/>
    <col min="5121" max="5121" width="64.1328125" style="56" customWidth="1"/>
    <col min="5122" max="5122" width="25.6640625" style="56" customWidth="1"/>
    <col min="5123" max="5123" width="24.33203125" style="56" customWidth="1"/>
    <col min="5124" max="5376" width="9.1328125" style="56"/>
    <col min="5377" max="5377" width="64.1328125" style="56" customWidth="1"/>
    <col min="5378" max="5378" width="25.6640625" style="56" customWidth="1"/>
    <col min="5379" max="5379" width="24.33203125" style="56" customWidth="1"/>
    <col min="5380" max="5632" width="9.1328125" style="56"/>
    <col min="5633" max="5633" width="64.1328125" style="56" customWidth="1"/>
    <col min="5634" max="5634" width="25.6640625" style="56" customWidth="1"/>
    <col min="5635" max="5635" width="24.33203125" style="56" customWidth="1"/>
    <col min="5636" max="5888" width="9.1328125" style="56"/>
    <col min="5889" max="5889" width="64.1328125" style="56" customWidth="1"/>
    <col min="5890" max="5890" width="25.6640625" style="56" customWidth="1"/>
    <col min="5891" max="5891" width="24.33203125" style="56" customWidth="1"/>
    <col min="5892" max="6144" width="9.1328125" style="56"/>
    <col min="6145" max="6145" width="64.1328125" style="56" customWidth="1"/>
    <col min="6146" max="6146" width="25.6640625" style="56" customWidth="1"/>
    <col min="6147" max="6147" width="24.33203125" style="56" customWidth="1"/>
    <col min="6148" max="6400" width="9.1328125" style="56"/>
    <col min="6401" max="6401" width="64.1328125" style="56" customWidth="1"/>
    <col min="6402" max="6402" width="25.6640625" style="56" customWidth="1"/>
    <col min="6403" max="6403" width="24.33203125" style="56" customWidth="1"/>
    <col min="6404" max="6656" width="9.1328125" style="56"/>
    <col min="6657" max="6657" width="64.1328125" style="56" customWidth="1"/>
    <col min="6658" max="6658" width="25.6640625" style="56" customWidth="1"/>
    <col min="6659" max="6659" width="24.33203125" style="56" customWidth="1"/>
    <col min="6660" max="6912" width="9.1328125" style="56"/>
    <col min="6913" max="6913" width="64.1328125" style="56" customWidth="1"/>
    <col min="6914" max="6914" width="25.6640625" style="56" customWidth="1"/>
    <col min="6915" max="6915" width="24.33203125" style="56" customWidth="1"/>
    <col min="6916" max="7168" width="9.1328125" style="56"/>
    <col min="7169" max="7169" width="64.1328125" style="56" customWidth="1"/>
    <col min="7170" max="7170" width="25.6640625" style="56" customWidth="1"/>
    <col min="7171" max="7171" width="24.33203125" style="56" customWidth="1"/>
    <col min="7172" max="7424" width="9.1328125" style="56"/>
    <col min="7425" max="7425" width="64.1328125" style="56" customWidth="1"/>
    <col min="7426" max="7426" width="25.6640625" style="56" customWidth="1"/>
    <col min="7427" max="7427" width="24.33203125" style="56" customWidth="1"/>
    <col min="7428" max="7680" width="9.1328125" style="56"/>
    <col min="7681" max="7681" width="64.1328125" style="56" customWidth="1"/>
    <col min="7682" max="7682" width="25.6640625" style="56" customWidth="1"/>
    <col min="7683" max="7683" width="24.33203125" style="56" customWidth="1"/>
    <col min="7684" max="7936" width="9.1328125" style="56"/>
    <col min="7937" max="7937" width="64.1328125" style="56" customWidth="1"/>
    <col min="7938" max="7938" width="25.6640625" style="56" customWidth="1"/>
    <col min="7939" max="7939" width="24.33203125" style="56" customWidth="1"/>
    <col min="7940" max="8192" width="9.1328125" style="56"/>
    <col min="8193" max="8193" width="64.1328125" style="56" customWidth="1"/>
    <col min="8194" max="8194" width="25.6640625" style="56" customWidth="1"/>
    <col min="8195" max="8195" width="24.33203125" style="56" customWidth="1"/>
    <col min="8196" max="8448" width="9.1328125" style="56"/>
    <col min="8449" max="8449" width="64.1328125" style="56" customWidth="1"/>
    <col min="8450" max="8450" width="25.6640625" style="56" customWidth="1"/>
    <col min="8451" max="8451" width="24.33203125" style="56" customWidth="1"/>
    <col min="8452" max="8704" width="9.1328125" style="56"/>
    <col min="8705" max="8705" width="64.1328125" style="56" customWidth="1"/>
    <col min="8706" max="8706" width="25.6640625" style="56" customWidth="1"/>
    <col min="8707" max="8707" width="24.33203125" style="56" customWidth="1"/>
    <col min="8708" max="8960" width="9.1328125" style="56"/>
    <col min="8961" max="8961" width="64.1328125" style="56" customWidth="1"/>
    <col min="8962" max="8962" width="25.6640625" style="56" customWidth="1"/>
    <col min="8963" max="8963" width="24.33203125" style="56" customWidth="1"/>
    <col min="8964" max="9216" width="9.1328125" style="56"/>
    <col min="9217" max="9217" width="64.1328125" style="56" customWidth="1"/>
    <col min="9218" max="9218" width="25.6640625" style="56" customWidth="1"/>
    <col min="9219" max="9219" width="24.33203125" style="56" customWidth="1"/>
    <col min="9220" max="9472" width="9.1328125" style="56"/>
    <col min="9473" max="9473" width="64.1328125" style="56" customWidth="1"/>
    <col min="9474" max="9474" width="25.6640625" style="56" customWidth="1"/>
    <col min="9475" max="9475" width="24.33203125" style="56" customWidth="1"/>
    <col min="9476" max="9728" width="9.1328125" style="56"/>
    <col min="9729" max="9729" width="64.1328125" style="56" customWidth="1"/>
    <col min="9730" max="9730" width="25.6640625" style="56" customWidth="1"/>
    <col min="9731" max="9731" width="24.33203125" style="56" customWidth="1"/>
    <col min="9732" max="9984" width="9.1328125" style="56"/>
    <col min="9985" max="9985" width="64.1328125" style="56" customWidth="1"/>
    <col min="9986" max="9986" width="25.6640625" style="56" customWidth="1"/>
    <col min="9987" max="9987" width="24.33203125" style="56" customWidth="1"/>
    <col min="9988" max="10240" width="9.1328125" style="56"/>
    <col min="10241" max="10241" width="64.1328125" style="56" customWidth="1"/>
    <col min="10242" max="10242" width="25.6640625" style="56" customWidth="1"/>
    <col min="10243" max="10243" width="24.33203125" style="56" customWidth="1"/>
    <col min="10244" max="10496" width="9.1328125" style="56"/>
    <col min="10497" max="10497" width="64.1328125" style="56" customWidth="1"/>
    <col min="10498" max="10498" width="25.6640625" style="56" customWidth="1"/>
    <col min="10499" max="10499" width="24.33203125" style="56" customWidth="1"/>
    <col min="10500" max="10752" width="9.1328125" style="56"/>
    <col min="10753" max="10753" width="64.1328125" style="56" customWidth="1"/>
    <col min="10754" max="10754" width="25.6640625" style="56" customWidth="1"/>
    <col min="10755" max="10755" width="24.33203125" style="56" customWidth="1"/>
    <col min="10756" max="11008" width="9.1328125" style="56"/>
    <col min="11009" max="11009" width="64.1328125" style="56" customWidth="1"/>
    <col min="11010" max="11010" width="25.6640625" style="56" customWidth="1"/>
    <col min="11011" max="11011" width="24.33203125" style="56" customWidth="1"/>
    <col min="11012" max="11264" width="9.1328125" style="56"/>
    <col min="11265" max="11265" width="64.1328125" style="56" customWidth="1"/>
    <col min="11266" max="11266" width="25.6640625" style="56" customWidth="1"/>
    <col min="11267" max="11267" width="24.33203125" style="56" customWidth="1"/>
    <col min="11268" max="11520" width="9.1328125" style="56"/>
    <col min="11521" max="11521" width="64.1328125" style="56" customWidth="1"/>
    <col min="11522" max="11522" width="25.6640625" style="56" customWidth="1"/>
    <col min="11523" max="11523" width="24.33203125" style="56" customWidth="1"/>
    <col min="11524" max="11776" width="9.1328125" style="56"/>
    <col min="11777" max="11777" width="64.1328125" style="56" customWidth="1"/>
    <col min="11778" max="11778" width="25.6640625" style="56" customWidth="1"/>
    <col min="11779" max="11779" width="24.33203125" style="56" customWidth="1"/>
    <col min="11780" max="12032" width="9.1328125" style="56"/>
    <col min="12033" max="12033" width="64.1328125" style="56" customWidth="1"/>
    <col min="12034" max="12034" width="25.6640625" style="56" customWidth="1"/>
    <col min="12035" max="12035" width="24.33203125" style="56" customWidth="1"/>
    <col min="12036" max="12288" width="9.1328125" style="56"/>
    <col min="12289" max="12289" width="64.1328125" style="56" customWidth="1"/>
    <col min="12290" max="12290" width="25.6640625" style="56" customWidth="1"/>
    <col min="12291" max="12291" width="24.33203125" style="56" customWidth="1"/>
    <col min="12292" max="12544" width="9.1328125" style="56"/>
    <col min="12545" max="12545" width="64.1328125" style="56" customWidth="1"/>
    <col min="12546" max="12546" width="25.6640625" style="56" customWidth="1"/>
    <col min="12547" max="12547" width="24.33203125" style="56" customWidth="1"/>
    <col min="12548" max="12800" width="9.1328125" style="56"/>
    <col min="12801" max="12801" width="64.1328125" style="56" customWidth="1"/>
    <col min="12802" max="12802" width="25.6640625" style="56" customWidth="1"/>
    <col min="12803" max="12803" width="24.33203125" style="56" customWidth="1"/>
    <col min="12804" max="13056" width="9.1328125" style="56"/>
    <col min="13057" max="13057" width="64.1328125" style="56" customWidth="1"/>
    <col min="13058" max="13058" width="25.6640625" style="56" customWidth="1"/>
    <col min="13059" max="13059" width="24.33203125" style="56" customWidth="1"/>
    <col min="13060" max="13312" width="9.1328125" style="56"/>
    <col min="13313" max="13313" width="64.1328125" style="56" customWidth="1"/>
    <col min="13314" max="13314" width="25.6640625" style="56" customWidth="1"/>
    <col min="13315" max="13315" width="24.33203125" style="56" customWidth="1"/>
    <col min="13316" max="13568" width="9.1328125" style="56"/>
    <col min="13569" max="13569" width="64.1328125" style="56" customWidth="1"/>
    <col min="13570" max="13570" width="25.6640625" style="56" customWidth="1"/>
    <col min="13571" max="13571" width="24.33203125" style="56" customWidth="1"/>
    <col min="13572" max="13824" width="9.1328125" style="56"/>
    <col min="13825" max="13825" width="64.1328125" style="56" customWidth="1"/>
    <col min="13826" max="13826" width="25.6640625" style="56" customWidth="1"/>
    <col min="13827" max="13827" width="24.33203125" style="56" customWidth="1"/>
    <col min="13828" max="14080" width="9.1328125" style="56"/>
    <col min="14081" max="14081" width="64.1328125" style="56" customWidth="1"/>
    <col min="14082" max="14082" width="25.6640625" style="56" customWidth="1"/>
    <col min="14083" max="14083" width="24.33203125" style="56" customWidth="1"/>
    <col min="14084" max="14336" width="9.1328125" style="56"/>
    <col min="14337" max="14337" width="64.1328125" style="56" customWidth="1"/>
    <col min="14338" max="14338" width="25.6640625" style="56" customWidth="1"/>
    <col min="14339" max="14339" width="24.33203125" style="56" customWidth="1"/>
    <col min="14340" max="14592" width="9.1328125" style="56"/>
    <col min="14593" max="14593" width="64.1328125" style="56" customWidth="1"/>
    <col min="14594" max="14594" width="25.6640625" style="56" customWidth="1"/>
    <col min="14595" max="14595" width="24.33203125" style="56" customWidth="1"/>
    <col min="14596" max="14848" width="9.1328125" style="56"/>
    <col min="14849" max="14849" width="64.1328125" style="56" customWidth="1"/>
    <col min="14850" max="14850" width="25.6640625" style="56" customWidth="1"/>
    <col min="14851" max="14851" width="24.33203125" style="56" customWidth="1"/>
    <col min="14852" max="15104" width="9.1328125" style="56"/>
    <col min="15105" max="15105" width="64.1328125" style="56" customWidth="1"/>
    <col min="15106" max="15106" width="25.6640625" style="56" customWidth="1"/>
    <col min="15107" max="15107" width="24.33203125" style="56" customWidth="1"/>
    <col min="15108" max="15360" width="9.1328125" style="56"/>
    <col min="15361" max="15361" width="64.1328125" style="56" customWidth="1"/>
    <col min="15362" max="15362" width="25.6640625" style="56" customWidth="1"/>
    <col min="15363" max="15363" width="24.33203125" style="56" customWidth="1"/>
    <col min="15364" max="15616" width="9.1328125" style="56"/>
    <col min="15617" max="15617" width="64.1328125" style="56" customWidth="1"/>
    <col min="15618" max="15618" width="25.6640625" style="56" customWidth="1"/>
    <col min="15619" max="15619" width="24.33203125" style="56" customWidth="1"/>
    <col min="15620" max="15872" width="9.1328125" style="56"/>
    <col min="15873" max="15873" width="64.1328125" style="56" customWidth="1"/>
    <col min="15874" max="15874" width="25.6640625" style="56" customWidth="1"/>
    <col min="15875" max="15875" width="24.33203125" style="56" customWidth="1"/>
    <col min="15876" max="16128" width="9.1328125" style="56"/>
    <col min="16129" max="16129" width="64.1328125" style="56" customWidth="1"/>
    <col min="16130" max="16130" width="25.6640625" style="56" customWidth="1"/>
    <col min="16131" max="16131" width="24.33203125" style="56" customWidth="1"/>
    <col min="16132" max="16381" width="9.1328125" style="56"/>
    <col min="16382" max="16384" width="9.1328125" style="56" customWidth="1"/>
  </cols>
  <sheetData>
    <row r="2" spans="2:7" ht="13.15" x14ac:dyDescent="0.45">
      <c r="B2" s="77" t="s">
        <v>55</v>
      </c>
      <c r="C2" s="77" t="s">
        <v>56</v>
      </c>
    </row>
    <row r="3" spans="2:7" ht="13.15" x14ac:dyDescent="0.45">
      <c r="B3" s="77" t="s">
        <v>57</v>
      </c>
      <c r="C3" s="77" t="s">
        <v>58</v>
      </c>
    </row>
    <row r="4" spans="2:7" ht="13.15" x14ac:dyDescent="0.45">
      <c r="B4" s="128"/>
      <c r="C4" s="128"/>
      <c r="D4" s="129"/>
      <c r="E4" s="129" t="s">
        <v>287</v>
      </c>
    </row>
    <row r="5" spans="2:7" ht="19.5" customHeight="1" x14ac:dyDescent="0.45">
      <c r="B5" s="130" t="s">
        <v>59</v>
      </c>
      <c r="C5" s="130" t="s">
        <v>60</v>
      </c>
      <c r="D5" s="131" t="s">
        <v>213</v>
      </c>
      <c r="E5" s="132" t="s">
        <v>214</v>
      </c>
    </row>
    <row r="6" spans="2:7" ht="17.25" customHeight="1" x14ac:dyDescent="0.45">
      <c r="B6" s="133" t="s">
        <v>27</v>
      </c>
      <c r="C6" s="134" t="s">
        <v>61</v>
      </c>
      <c r="D6" s="136">
        <v>0</v>
      </c>
      <c r="E6" s="136">
        <v>0</v>
      </c>
      <c r="G6" s="137"/>
    </row>
    <row r="7" spans="2:7" ht="17.25" customHeight="1" x14ac:dyDescent="0.45">
      <c r="B7" s="133" t="s">
        <v>28</v>
      </c>
      <c r="C7" s="134" t="s">
        <v>229</v>
      </c>
      <c r="D7" s="136">
        <v>230.88762</v>
      </c>
      <c r="E7" s="136">
        <v>71.782960000000003</v>
      </c>
      <c r="G7" s="137"/>
    </row>
    <row r="8" spans="2:7" ht="13.15" x14ac:dyDescent="0.45">
      <c r="B8" s="133" t="s">
        <v>29</v>
      </c>
      <c r="C8" s="134" t="s">
        <v>62</v>
      </c>
      <c r="D8" s="139">
        <v>1651.5375399999998</v>
      </c>
      <c r="E8" s="139">
        <v>1674.6325300000001</v>
      </c>
      <c r="G8" s="137"/>
    </row>
    <row r="9" spans="2:7" ht="13.15" x14ac:dyDescent="0.45">
      <c r="B9" s="133" t="s">
        <v>30</v>
      </c>
      <c r="C9" s="134" t="s">
        <v>230</v>
      </c>
      <c r="D9" s="139">
        <v>0</v>
      </c>
      <c r="E9" s="139">
        <v>0</v>
      </c>
      <c r="G9" s="137"/>
    </row>
    <row r="10" spans="2:7" ht="13.5" customHeight="1" x14ac:dyDescent="0.45">
      <c r="B10" s="133" t="s">
        <v>31</v>
      </c>
      <c r="C10" s="134" t="s">
        <v>231</v>
      </c>
      <c r="D10" s="139">
        <v>0</v>
      </c>
      <c r="E10" s="139">
        <v>0</v>
      </c>
      <c r="G10" s="137"/>
    </row>
    <row r="11" spans="2:7" ht="13.5" customHeight="1" x14ac:dyDescent="0.45">
      <c r="B11" s="133" t="s">
        <v>32</v>
      </c>
      <c r="C11" s="134" t="s">
        <v>232</v>
      </c>
      <c r="D11" s="139">
        <v>0</v>
      </c>
      <c r="E11" s="139">
        <v>0</v>
      </c>
      <c r="G11" s="137"/>
    </row>
    <row r="12" spans="2:7" ht="15.75" customHeight="1" x14ac:dyDescent="0.45">
      <c r="B12" s="133" t="s">
        <v>33</v>
      </c>
      <c r="C12" s="134" t="s">
        <v>233</v>
      </c>
      <c r="D12" s="136">
        <v>0</v>
      </c>
      <c r="E12" s="136">
        <v>0</v>
      </c>
      <c r="G12" s="137"/>
    </row>
    <row r="13" spans="2:7" ht="20.25" customHeight="1" x14ac:dyDescent="0.45">
      <c r="B13" s="133" t="s">
        <v>34</v>
      </c>
      <c r="C13" s="134" t="s">
        <v>234</v>
      </c>
      <c r="D13" s="139">
        <v>0</v>
      </c>
      <c r="E13" s="139">
        <v>0</v>
      </c>
      <c r="G13" s="137"/>
    </row>
    <row r="14" spans="2:7" ht="13.15" x14ac:dyDescent="0.45">
      <c r="B14" s="140" t="s">
        <v>133</v>
      </c>
      <c r="C14" s="134" t="s">
        <v>235</v>
      </c>
      <c r="D14" s="139">
        <v>0</v>
      </c>
      <c r="E14" s="139">
        <v>0</v>
      </c>
      <c r="G14" s="137"/>
    </row>
    <row r="15" spans="2:7" ht="13.15" x14ac:dyDescent="0.45">
      <c r="B15" s="140" t="s">
        <v>236</v>
      </c>
      <c r="C15" s="134" t="s">
        <v>237</v>
      </c>
      <c r="D15" s="139">
        <v>0</v>
      </c>
      <c r="E15" s="139">
        <v>0</v>
      </c>
      <c r="G15" s="137"/>
    </row>
    <row r="16" spans="2:7" ht="19.5" customHeight="1" x14ac:dyDescent="0.45">
      <c r="B16" s="133" t="s">
        <v>35</v>
      </c>
      <c r="C16" s="134" t="s">
        <v>238</v>
      </c>
      <c r="D16" s="139">
        <v>0</v>
      </c>
      <c r="E16" s="139">
        <v>0</v>
      </c>
      <c r="G16" s="137"/>
    </row>
    <row r="17" spans="2:8" ht="15.75" customHeight="1" x14ac:dyDescent="0.45">
      <c r="B17" s="133" t="s">
        <v>36</v>
      </c>
      <c r="C17" s="134" t="s">
        <v>239</v>
      </c>
      <c r="D17" s="139">
        <v>0</v>
      </c>
      <c r="E17" s="139">
        <v>0</v>
      </c>
      <c r="G17" s="137"/>
    </row>
    <row r="18" spans="2:8" ht="13.15" x14ac:dyDescent="0.45">
      <c r="B18" s="133" t="s">
        <v>64</v>
      </c>
      <c r="C18" s="134" t="s">
        <v>240</v>
      </c>
      <c r="D18" s="139">
        <v>0</v>
      </c>
      <c r="E18" s="139">
        <v>0</v>
      </c>
      <c r="G18" s="137"/>
    </row>
    <row r="19" spans="2:8" ht="13.15" x14ac:dyDescent="0.45">
      <c r="B19" s="133" t="s">
        <v>66</v>
      </c>
      <c r="C19" s="134" t="s">
        <v>63</v>
      </c>
      <c r="D19" s="139">
        <v>57.91232999999999</v>
      </c>
      <c r="E19" s="139">
        <v>48.551590000000004</v>
      </c>
      <c r="G19" s="137"/>
    </row>
    <row r="20" spans="2:8" ht="15" customHeight="1" x14ac:dyDescent="0.45">
      <c r="B20" s="133" t="s">
        <v>68</v>
      </c>
      <c r="C20" s="134" t="s">
        <v>65</v>
      </c>
      <c r="D20" s="139">
        <v>11.808600000000006</v>
      </c>
      <c r="E20" s="139">
        <v>106.37438</v>
      </c>
      <c r="G20" s="137"/>
    </row>
    <row r="21" spans="2:8" ht="14.25" customHeight="1" x14ac:dyDescent="0.45">
      <c r="B21" s="133" t="s">
        <v>70</v>
      </c>
      <c r="C21" s="134" t="s">
        <v>67</v>
      </c>
      <c r="D21" s="139">
        <v>0</v>
      </c>
      <c r="E21" s="139">
        <v>0</v>
      </c>
      <c r="G21" s="137"/>
    </row>
    <row r="22" spans="2:8" ht="33" customHeight="1" x14ac:dyDescent="0.45">
      <c r="B22" s="133" t="s">
        <v>71</v>
      </c>
      <c r="C22" s="134" t="s">
        <v>69</v>
      </c>
      <c r="D22" s="136">
        <v>0</v>
      </c>
      <c r="E22" s="136">
        <v>0</v>
      </c>
      <c r="G22" s="137"/>
    </row>
    <row r="23" spans="2:8" ht="13.15" x14ac:dyDescent="0.45">
      <c r="B23" s="133" t="s">
        <v>72</v>
      </c>
      <c r="C23" s="134" t="s">
        <v>241</v>
      </c>
      <c r="D23" s="139">
        <v>0.77916999999999992</v>
      </c>
      <c r="E23" s="139">
        <v>2.0107699999999999</v>
      </c>
      <c r="G23" s="137"/>
    </row>
    <row r="24" spans="2:8" ht="13.15" x14ac:dyDescent="0.45">
      <c r="B24" s="133" t="s">
        <v>74</v>
      </c>
      <c r="C24" s="134" t="s">
        <v>242</v>
      </c>
      <c r="D24" s="139">
        <v>5.7489999999999997</v>
      </c>
      <c r="E24" s="139">
        <v>10.967919999999999</v>
      </c>
      <c r="G24" s="137"/>
    </row>
    <row r="25" spans="2:8" ht="14.25" customHeight="1" x14ac:dyDescent="0.45">
      <c r="B25" s="141" t="s">
        <v>75</v>
      </c>
      <c r="C25" s="142" t="s">
        <v>73</v>
      </c>
      <c r="D25" s="144">
        <v>1958.6742599999998</v>
      </c>
      <c r="E25" s="144">
        <v>1914.32015</v>
      </c>
      <c r="G25" s="137"/>
    </row>
    <row r="26" spans="2:8" ht="24" customHeight="1" x14ac:dyDescent="0.45">
      <c r="B26" s="145"/>
      <c r="C26" s="146" t="s">
        <v>288</v>
      </c>
      <c r="D26" s="138"/>
      <c r="E26" s="139"/>
      <c r="G26" s="137"/>
    </row>
    <row r="27" spans="2:8" ht="15" customHeight="1" x14ac:dyDescent="0.45">
      <c r="B27" s="133" t="s">
        <v>76</v>
      </c>
      <c r="C27" s="134" t="s">
        <v>243</v>
      </c>
      <c r="D27" s="138">
        <v>200</v>
      </c>
      <c r="E27" s="139">
        <v>366.09623999999997</v>
      </c>
      <c r="G27" s="137"/>
    </row>
    <row r="28" spans="2:8" ht="21.75" customHeight="1" x14ac:dyDescent="0.45">
      <c r="B28" s="133" t="s">
        <v>77</v>
      </c>
      <c r="C28" s="134" t="s">
        <v>244</v>
      </c>
      <c r="D28" s="138">
        <v>1543.96651</v>
      </c>
      <c r="E28" s="139">
        <v>1260</v>
      </c>
      <c r="G28" s="137"/>
      <c r="H28" s="137"/>
    </row>
    <row r="29" spans="2:8" ht="25.5" customHeight="1" x14ac:dyDescent="0.45">
      <c r="B29" s="133" t="s">
        <v>79</v>
      </c>
      <c r="C29" s="134" t="s">
        <v>245</v>
      </c>
      <c r="D29" s="138">
        <v>0</v>
      </c>
      <c r="E29" s="139">
        <v>0</v>
      </c>
      <c r="G29" s="137"/>
    </row>
    <row r="30" spans="2:8" ht="13.5" customHeight="1" x14ac:dyDescent="0.45">
      <c r="B30" s="133" t="s">
        <v>80</v>
      </c>
      <c r="C30" s="134" t="s">
        <v>246</v>
      </c>
      <c r="D30" s="135">
        <v>0</v>
      </c>
      <c r="E30" s="136">
        <v>0</v>
      </c>
      <c r="G30" s="137"/>
    </row>
    <row r="31" spans="2:8" ht="15" customHeight="1" x14ac:dyDescent="0.45">
      <c r="B31" s="133" t="s">
        <v>82</v>
      </c>
      <c r="C31" s="134" t="s">
        <v>78</v>
      </c>
      <c r="D31" s="135">
        <v>0</v>
      </c>
      <c r="E31" s="136">
        <v>0</v>
      </c>
      <c r="G31" s="137"/>
    </row>
    <row r="32" spans="2:8" ht="14.25" customHeight="1" x14ac:dyDescent="0.45">
      <c r="B32" s="133" t="s">
        <v>83</v>
      </c>
      <c r="C32" s="134" t="s">
        <v>247</v>
      </c>
      <c r="D32" s="135">
        <v>0</v>
      </c>
      <c r="E32" s="136">
        <v>0</v>
      </c>
      <c r="G32" s="137"/>
    </row>
    <row r="33" spans="2:7" ht="13.15" x14ac:dyDescent="0.45">
      <c r="B33" s="133" t="s">
        <v>85</v>
      </c>
      <c r="C33" s="134" t="s">
        <v>81</v>
      </c>
      <c r="D33" s="135">
        <v>0.51907000000000003</v>
      </c>
      <c r="E33" s="136">
        <v>0.51907000000000003</v>
      </c>
      <c r="G33" s="137"/>
    </row>
    <row r="34" spans="2:7" ht="13.15" x14ac:dyDescent="0.45">
      <c r="B34" s="133" t="s">
        <v>87</v>
      </c>
      <c r="C34" s="134" t="s">
        <v>84</v>
      </c>
      <c r="D34" s="135">
        <v>0</v>
      </c>
      <c r="E34" s="136">
        <v>0</v>
      </c>
      <c r="G34" s="137"/>
    </row>
    <row r="35" spans="2:7" ht="28.5" customHeight="1" x14ac:dyDescent="0.45">
      <c r="B35" s="133" t="s">
        <v>89</v>
      </c>
      <c r="C35" s="134" t="s">
        <v>86</v>
      </c>
      <c r="D35" s="135">
        <v>0.11158</v>
      </c>
      <c r="E35" s="136">
        <v>0.11158</v>
      </c>
      <c r="G35" s="137"/>
    </row>
    <row r="36" spans="2:7" ht="15.75" customHeight="1" x14ac:dyDescent="0.45">
      <c r="B36" s="133" t="s">
        <v>91</v>
      </c>
      <c r="C36" s="134" t="s">
        <v>88</v>
      </c>
      <c r="D36" s="135">
        <v>69.252400000000009</v>
      </c>
      <c r="E36" s="136">
        <v>156.46582000000001</v>
      </c>
      <c r="G36" s="137"/>
    </row>
    <row r="37" spans="2:7" ht="17.25" customHeight="1" x14ac:dyDescent="0.45">
      <c r="B37" s="147" t="s">
        <v>94</v>
      </c>
      <c r="C37" s="134" t="s">
        <v>90</v>
      </c>
      <c r="D37" s="135">
        <v>0</v>
      </c>
      <c r="E37" s="136">
        <v>0</v>
      </c>
      <c r="G37" s="137"/>
    </row>
    <row r="38" spans="2:7" ht="13.15" x14ac:dyDescent="0.45">
      <c r="B38" s="141" t="s">
        <v>96</v>
      </c>
      <c r="C38" s="142" t="s">
        <v>92</v>
      </c>
      <c r="D38" s="148">
        <v>1813.8495600000001</v>
      </c>
      <c r="E38" s="144">
        <v>1783.1927099999998</v>
      </c>
      <c r="G38" s="137"/>
    </row>
    <row r="39" spans="2:7" ht="15.75" customHeight="1" x14ac:dyDescent="0.45">
      <c r="B39" s="133"/>
      <c r="C39" s="149" t="s">
        <v>93</v>
      </c>
      <c r="D39" s="135"/>
      <c r="E39" s="136"/>
      <c r="G39" s="137"/>
    </row>
    <row r="40" spans="2:7" ht="15" customHeight="1" x14ac:dyDescent="0.45">
      <c r="B40" s="147" t="s">
        <v>98</v>
      </c>
      <c r="C40" s="134" t="s">
        <v>95</v>
      </c>
      <c r="D40" s="138">
        <v>330</v>
      </c>
      <c r="E40" s="139">
        <v>330</v>
      </c>
      <c r="G40" s="137"/>
    </row>
    <row r="41" spans="2:7" ht="15.75" customHeight="1" x14ac:dyDescent="0.45">
      <c r="B41" s="147" t="s">
        <v>100</v>
      </c>
      <c r="C41" s="134" t="s">
        <v>97</v>
      </c>
      <c r="D41" s="138">
        <v>0</v>
      </c>
      <c r="E41" s="139">
        <v>0</v>
      </c>
      <c r="G41" s="137"/>
    </row>
    <row r="42" spans="2:7" ht="14.25" customHeight="1" x14ac:dyDescent="0.45">
      <c r="B42" s="150" t="s">
        <v>102</v>
      </c>
      <c r="C42" s="134" t="s">
        <v>99</v>
      </c>
      <c r="D42" s="138">
        <v>-149.51031</v>
      </c>
      <c r="E42" s="139">
        <v>-185.17529999999999</v>
      </c>
      <c r="G42" s="137"/>
    </row>
    <row r="43" spans="2:7" ht="13.5" customHeight="1" x14ac:dyDescent="0.45">
      <c r="B43" s="147" t="s">
        <v>104</v>
      </c>
      <c r="C43" s="134" t="s">
        <v>101</v>
      </c>
      <c r="D43" s="138">
        <v>-35.664989999999996</v>
      </c>
      <c r="E43" s="139">
        <v>-13.697260000000028</v>
      </c>
      <c r="G43" s="137"/>
    </row>
    <row r="44" spans="2:7" ht="16.5" customHeight="1" x14ac:dyDescent="0.45">
      <c r="B44" s="147" t="s">
        <v>106</v>
      </c>
      <c r="C44" s="134" t="s">
        <v>103</v>
      </c>
      <c r="D44" s="138">
        <v>0</v>
      </c>
      <c r="E44" s="139">
        <v>0</v>
      </c>
      <c r="G44" s="137"/>
    </row>
    <row r="45" spans="2:7" ht="15" customHeight="1" x14ac:dyDescent="0.45">
      <c r="B45" s="147" t="s">
        <v>107</v>
      </c>
      <c r="C45" s="134" t="s">
        <v>248</v>
      </c>
      <c r="D45" s="138">
        <v>0</v>
      </c>
      <c r="E45" s="139">
        <v>0</v>
      </c>
      <c r="G45" s="137"/>
    </row>
    <row r="46" spans="2:7" ht="16.5" customHeight="1" x14ac:dyDescent="0.45">
      <c r="B46" s="147" t="s">
        <v>249</v>
      </c>
      <c r="C46" s="151" t="s">
        <v>105</v>
      </c>
      <c r="D46" s="138">
        <v>0</v>
      </c>
      <c r="E46" s="139">
        <v>0</v>
      </c>
      <c r="G46" s="137"/>
    </row>
    <row r="47" spans="2:7" ht="18" customHeight="1" x14ac:dyDescent="0.45">
      <c r="B47" s="147" t="s">
        <v>250</v>
      </c>
      <c r="C47" s="151" t="s">
        <v>251</v>
      </c>
      <c r="D47" s="138">
        <v>144.82470000000001</v>
      </c>
      <c r="E47" s="139">
        <v>131.12743999999998</v>
      </c>
      <c r="G47" s="137"/>
    </row>
    <row r="48" spans="2:7" ht="18" customHeight="1" x14ac:dyDescent="0.45">
      <c r="B48" s="141" t="s">
        <v>252</v>
      </c>
      <c r="C48" s="152" t="s">
        <v>253</v>
      </c>
      <c r="D48" s="143">
        <v>1958.6742600000002</v>
      </c>
      <c r="E48" s="144">
        <v>1914.3201499999998</v>
      </c>
      <c r="G48" s="137"/>
    </row>
    <row r="53" spans="2:7" ht="13.15" x14ac:dyDescent="0.45">
      <c r="B53" s="219" t="s">
        <v>108</v>
      </c>
      <c r="C53" s="220"/>
      <c r="D53" s="220"/>
      <c r="E53" s="118"/>
    </row>
    <row r="54" spans="2:7" ht="13.15" x14ac:dyDescent="0.45">
      <c r="B54" s="119"/>
      <c r="C54" s="120"/>
      <c r="D54" s="120"/>
      <c r="E54" s="121"/>
    </row>
    <row r="55" spans="2:7" ht="13.15" x14ac:dyDescent="0.45">
      <c r="B55" s="153"/>
      <c r="E55" s="129" t="s">
        <v>287</v>
      </c>
    </row>
    <row r="56" spans="2:7" ht="19.5" customHeight="1" x14ac:dyDescent="0.45">
      <c r="B56" s="122" t="s">
        <v>109</v>
      </c>
      <c r="C56" s="123" t="s">
        <v>110</v>
      </c>
      <c r="D56" s="154" t="s">
        <v>213</v>
      </c>
      <c r="E56" s="154" t="s">
        <v>214</v>
      </c>
    </row>
    <row r="57" spans="2:7" x14ac:dyDescent="0.45">
      <c r="B57" s="124" t="s">
        <v>27</v>
      </c>
      <c r="C57" s="155" t="s">
        <v>111</v>
      </c>
      <c r="D57" s="177"/>
      <c r="E57" s="156"/>
      <c r="G57" s="137"/>
    </row>
    <row r="58" spans="2:7" x14ac:dyDescent="0.45">
      <c r="B58" s="124" t="s">
        <v>28</v>
      </c>
      <c r="C58" s="155" t="s">
        <v>112</v>
      </c>
      <c r="D58" s="177"/>
      <c r="E58" s="156"/>
      <c r="G58" s="137"/>
    </row>
    <row r="59" spans="2:7" x14ac:dyDescent="0.45">
      <c r="B59" s="124" t="s">
        <v>29</v>
      </c>
      <c r="C59" s="155" t="s">
        <v>113</v>
      </c>
      <c r="D59" s="177"/>
      <c r="E59" s="156"/>
      <c r="G59" s="137"/>
    </row>
    <row r="60" spans="2:7" x14ac:dyDescent="0.45">
      <c r="B60" s="124" t="s">
        <v>30</v>
      </c>
      <c r="C60" s="155" t="s">
        <v>114</v>
      </c>
      <c r="D60" s="177"/>
      <c r="E60" s="156"/>
      <c r="G60" s="137"/>
    </row>
    <row r="61" spans="2:7" x14ac:dyDescent="0.45">
      <c r="B61" s="125" t="s">
        <v>115</v>
      </c>
      <c r="C61" s="155" t="s">
        <v>116</v>
      </c>
      <c r="D61" s="178"/>
      <c r="E61" s="157"/>
      <c r="G61" s="137"/>
    </row>
    <row r="62" spans="2:7" x14ac:dyDescent="0.45">
      <c r="B62" s="125" t="s">
        <v>117</v>
      </c>
      <c r="C62" s="155" t="s">
        <v>118</v>
      </c>
      <c r="D62" s="178"/>
      <c r="E62" s="157"/>
      <c r="G62" s="137"/>
    </row>
    <row r="63" spans="2:7" x14ac:dyDescent="0.45">
      <c r="B63" s="125" t="s">
        <v>119</v>
      </c>
      <c r="C63" s="155" t="s">
        <v>120</v>
      </c>
      <c r="D63" s="178"/>
      <c r="E63" s="157"/>
      <c r="G63" s="137"/>
    </row>
    <row r="64" spans="2:7" x14ac:dyDescent="0.45">
      <c r="B64" s="124" t="s">
        <v>31</v>
      </c>
      <c r="C64" s="155" t="s">
        <v>121</v>
      </c>
      <c r="D64" s="177"/>
      <c r="E64" s="156"/>
      <c r="G64" s="137"/>
    </row>
    <row r="65" spans="2:7" x14ac:dyDescent="0.45">
      <c r="B65" s="124" t="s">
        <v>32</v>
      </c>
      <c r="C65" s="155" t="s">
        <v>122</v>
      </c>
      <c r="D65" s="177"/>
      <c r="E65" s="156"/>
      <c r="G65" s="137"/>
    </row>
    <row r="66" spans="2:7" x14ac:dyDescent="0.45">
      <c r="B66" s="124" t="s">
        <v>33</v>
      </c>
      <c r="C66" s="155" t="s">
        <v>123</v>
      </c>
      <c r="D66" s="178"/>
      <c r="E66" s="157"/>
      <c r="G66" s="137"/>
    </row>
    <row r="67" spans="2:7" x14ac:dyDescent="0.45">
      <c r="B67" s="124" t="s">
        <v>34</v>
      </c>
      <c r="C67" s="155" t="s">
        <v>124</v>
      </c>
      <c r="D67" s="177"/>
      <c r="E67" s="156"/>
      <c r="G67" s="137"/>
    </row>
    <row r="68" spans="2:7" x14ac:dyDescent="0.45">
      <c r="B68" s="125" t="s">
        <v>125</v>
      </c>
      <c r="C68" s="155" t="s">
        <v>126</v>
      </c>
      <c r="D68" s="178"/>
      <c r="E68" s="157"/>
      <c r="G68" s="137"/>
    </row>
    <row r="69" spans="2:7" x14ac:dyDescent="0.45">
      <c r="B69" s="125" t="s">
        <v>127</v>
      </c>
      <c r="C69" s="155" t="s">
        <v>128</v>
      </c>
      <c r="D69" s="178"/>
      <c r="E69" s="157"/>
      <c r="G69" s="137"/>
    </row>
    <row r="70" spans="2:7" x14ac:dyDescent="0.45">
      <c r="B70" s="125" t="s">
        <v>129</v>
      </c>
      <c r="C70" s="155" t="s">
        <v>130</v>
      </c>
      <c r="D70" s="178"/>
      <c r="E70" s="157"/>
      <c r="G70" s="137"/>
    </row>
    <row r="71" spans="2:7" x14ac:dyDescent="0.45">
      <c r="B71" s="125" t="s">
        <v>131</v>
      </c>
      <c r="C71" s="155" t="s">
        <v>132</v>
      </c>
      <c r="D71" s="178"/>
      <c r="E71" s="157"/>
      <c r="G71" s="137"/>
    </row>
    <row r="72" spans="2:7" x14ac:dyDescent="0.45">
      <c r="B72" s="124" t="s">
        <v>133</v>
      </c>
      <c r="C72" s="155" t="s">
        <v>134</v>
      </c>
      <c r="D72" s="177"/>
      <c r="E72" s="156"/>
      <c r="G72" s="137"/>
    </row>
    <row r="73" spans="2:7" x14ac:dyDescent="0.45">
      <c r="B73" s="124" t="s">
        <v>35</v>
      </c>
      <c r="C73" s="155" t="s">
        <v>135</v>
      </c>
      <c r="D73" s="177">
        <v>1045</v>
      </c>
      <c r="E73" s="156">
        <v>470</v>
      </c>
      <c r="G73" s="137"/>
    </row>
    <row r="74" spans="2:7" x14ac:dyDescent="0.45">
      <c r="B74" s="124">
        <v>10</v>
      </c>
      <c r="C74" s="155" t="s">
        <v>136</v>
      </c>
      <c r="D74" s="177"/>
      <c r="E74" s="156">
        <v>67</v>
      </c>
      <c r="G74" s="137"/>
    </row>
    <row r="75" spans="2:7" ht="20.25" customHeight="1" x14ac:dyDescent="0.45">
      <c r="B75" s="127">
        <v>11</v>
      </c>
      <c r="C75" s="158" t="s">
        <v>137</v>
      </c>
      <c r="D75" s="159">
        <v>537</v>
      </c>
      <c r="E75" s="159">
        <v>537</v>
      </c>
      <c r="G75" s="137"/>
    </row>
    <row r="76" spans="2:7" ht="13.15" x14ac:dyDescent="0.45">
      <c r="B76" s="126">
        <v>12</v>
      </c>
      <c r="C76" s="160" t="s">
        <v>138</v>
      </c>
      <c r="D76" s="161"/>
      <c r="E76" s="161"/>
      <c r="G76" s="137"/>
    </row>
    <row r="77" spans="2:7" x14ac:dyDescent="0.45">
      <c r="B77" s="125" t="s">
        <v>254</v>
      </c>
      <c r="C77" s="162" t="s">
        <v>139</v>
      </c>
      <c r="D77" s="156"/>
      <c r="E77" s="156"/>
      <c r="G77" s="137"/>
    </row>
    <row r="78" spans="2:7" x14ac:dyDescent="0.45">
      <c r="B78" s="125" t="s">
        <v>255</v>
      </c>
      <c r="C78" s="155" t="s">
        <v>140</v>
      </c>
      <c r="D78" s="157"/>
      <c r="E78" s="157"/>
      <c r="G78" s="137"/>
    </row>
    <row r="82" spans="3:3" ht="13.15" x14ac:dyDescent="0.45">
      <c r="C82" s="163" t="s">
        <v>141</v>
      </c>
    </row>
    <row r="83" spans="3:3" x14ac:dyDescent="0.45">
      <c r="C83" s="56" t="s">
        <v>142</v>
      </c>
    </row>
    <row r="84" spans="3:3" x14ac:dyDescent="0.4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61:E66 IX57:IY59 ST57:SU59 ACP57:ACQ59 AML57:AMM59 AWH57:AWI59 BGD57:BGE59 BPZ57:BQA59 BZV57:BZW59 CJR57:CJS59 CTN57:CTO59 DDJ57:DDK59 DNF57:DNG59 DXB57:DXC59 EGX57:EGY59 EQT57:EQU59 FAP57:FAQ59 FKL57:FKM59 FUH57:FUI59 GED57:GEE59 GNZ57:GOA59 GXV57:GXW59 HHR57:HHS59 HRN57:HRO59 IBJ57:IBK59 ILF57:ILG59 IVB57:IVC59 JEX57:JEY59 JOT57:JOU59 JYP57:JYQ59 KIL57:KIM59 KSH57:KSI59 LCD57:LCE59 LLZ57:LMA59 LVV57:LVW59 MFR57:MFS59 MPN57:MPO59 MZJ57:MZK59 NJF57:NJG59 NTB57:NTC59 OCX57:OCY59 OMT57:OMU59 OWP57:OWQ59 PGL57:PGM59 PQH57:PQI59 QAD57:QAE59 QJZ57:QKA59 QTV57:QTW59 RDR57:RDS59 RNN57:RNO59 RXJ57:RXK59 SHF57:SHG59 SRB57:SRC59 TAX57:TAY59 TKT57:TKU59 TUP57:TUQ59 UEL57:UEM59 UOH57:UOI59 UYD57:UYE59 VHZ57:VIA59 VRV57:VRW59 WBR57:WBS59 WLN57:WLO59 WVJ57:WVK59 D65592:E65594 IX65592:IY65594 ST65592:SU65594 ACP65592:ACQ65594 AML65592:AMM65594 AWH65592:AWI65594 BGD65592:BGE65594 BPZ65592:BQA65594 BZV65592:BZW65594 CJR65592:CJS65594 CTN65592:CTO65594 DDJ65592:DDK65594 DNF65592:DNG65594 DXB65592:DXC65594 EGX65592:EGY65594 EQT65592:EQU65594 FAP65592:FAQ65594 FKL65592:FKM65594 FUH65592:FUI65594 GED65592:GEE65594 GNZ65592:GOA65594 GXV65592:GXW65594 HHR65592:HHS65594 HRN65592:HRO65594 IBJ65592:IBK65594 ILF65592:ILG65594 IVB65592:IVC65594 JEX65592:JEY65594 JOT65592:JOU65594 JYP65592:JYQ65594 KIL65592:KIM65594 KSH65592:KSI65594 LCD65592:LCE65594 LLZ65592:LMA65594 LVV65592:LVW65594 MFR65592:MFS65594 MPN65592:MPO65594 MZJ65592:MZK65594 NJF65592:NJG65594 NTB65592:NTC65594 OCX65592:OCY65594 OMT65592:OMU65594 OWP65592:OWQ65594 PGL65592:PGM65594 PQH65592:PQI65594 QAD65592:QAE65594 QJZ65592:QKA65594 QTV65592:QTW65594 RDR65592:RDS65594 RNN65592:RNO65594 RXJ65592:RXK65594 SHF65592:SHG65594 SRB65592:SRC65594 TAX65592:TAY65594 TKT65592:TKU65594 TUP65592:TUQ65594 UEL65592:UEM65594 UOH65592:UOI65594 UYD65592:UYE65594 VHZ65592:VIA65594 VRV65592:VRW65594 WBR65592:WBS65594 WLN65592:WLO65594 WVJ65592:WVK65594 D131128:E131130 IX131128:IY131130 ST131128:SU131130 ACP131128:ACQ131130 AML131128:AMM131130 AWH131128:AWI131130 BGD131128:BGE131130 BPZ131128:BQA131130 BZV131128:BZW131130 CJR131128:CJS131130 CTN131128:CTO131130 DDJ131128:DDK131130 DNF131128:DNG131130 DXB131128:DXC131130 EGX131128:EGY131130 EQT131128:EQU131130 FAP131128:FAQ131130 FKL131128:FKM131130 FUH131128:FUI131130 GED131128:GEE131130 GNZ131128:GOA131130 GXV131128:GXW131130 HHR131128:HHS131130 HRN131128:HRO131130 IBJ131128:IBK131130 ILF131128:ILG131130 IVB131128:IVC131130 JEX131128:JEY131130 JOT131128:JOU131130 JYP131128:JYQ131130 KIL131128:KIM131130 KSH131128:KSI131130 LCD131128:LCE131130 LLZ131128:LMA131130 LVV131128:LVW131130 MFR131128:MFS131130 MPN131128:MPO131130 MZJ131128:MZK131130 NJF131128:NJG131130 NTB131128:NTC131130 OCX131128:OCY131130 OMT131128:OMU131130 OWP131128:OWQ131130 PGL131128:PGM131130 PQH131128:PQI131130 QAD131128:QAE131130 QJZ131128:QKA131130 QTV131128:QTW131130 RDR131128:RDS131130 RNN131128:RNO131130 RXJ131128:RXK131130 SHF131128:SHG131130 SRB131128:SRC131130 TAX131128:TAY131130 TKT131128:TKU131130 TUP131128:TUQ131130 UEL131128:UEM131130 UOH131128:UOI131130 UYD131128:UYE131130 VHZ131128:VIA131130 VRV131128:VRW131130 WBR131128:WBS131130 WLN131128:WLO131130 WVJ131128:WVK131130 D196664:E196666 IX196664:IY196666 ST196664:SU196666 ACP196664:ACQ196666 AML196664:AMM196666 AWH196664:AWI196666 BGD196664:BGE196666 BPZ196664:BQA196666 BZV196664:BZW196666 CJR196664:CJS196666 CTN196664:CTO196666 DDJ196664:DDK196666 DNF196664:DNG196666 DXB196664:DXC196666 EGX196664:EGY196666 EQT196664:EQU196666 FAP196664:FAQ196666 FKL196664:FKM196666 FUH196664:FUI196666 GED196664:GEE196666 GNZ196664:GOA196666 GXV196664:GXW196666 HHR196664:HHS196666 HRN196664:HRO196666 IBJ196664:IBK196666 ILF196664:ILG196666 IVB196664:IVC196666 JEX196664:JEY196666 JOT196664:JOU196666 JYP196664:JYQ196666 KIL196664:KIM196666 KSH196664:KSI196666 LCD196664:LCE196666 LLZ196664:LMA196666 LVV196664:LVW196666 MFR196664:MFS196666 MPN196664:MPO196666 MZJ196664:MZK196666 NJF196664:NJG196666 NTB196664:NTC196666 OCX196664:OCY196666 OMT196664:OMU196666 OWP196664:OWQ196666 PGL196664:PGM196666 PQH196664:PQI196666 QAD196664:QAE196666 QJZ196664:QKA196666 QTV196664:QTW196666 RDR196664:RDS196666 RNN196664:RNO196666 RXJ196664:RXK196666 SHF196664:SHG196666 SRB196664:SRC196666 TAX196664:TAY196666 TKT196664:TKU196666 TUP196664:TUQ196666 UEL196664:UEM196666 UOH196664:UOI196666 UYD196664:UYE196666 VHZ196664:VIA196666 VRV196664:VRW196666 WBR196664:WBS196666 WLN196664:WLO196666 WVJ196664:WVK196666 D262200:E262202 IX262200:IY262202 ST262200:SU262202 ACP262200:ACQ262202 AML262200:AMM262202 AWH262200:AWI262202 BGD262200:BGE262202 BPZ262200:BQA262202 BZV262200:BZW262202 CJR262200:CJS262202 CTN262200:CTO262202 DDJ262200:DDK262202 DNF262200:DNG262202 DXB262200:DXC262202 EGX262200:EGY262202 EQT262200:EQU262202 FAP262200:FAQ262202 FKL262200:FKM262202 FUH262200:FUI262202 GED262200:GEE262202 GNZ262200:GOA262202 GXV262200:GXW262202 HHR262200:HHS262202 HRN262200:HRO262202 IBJ262200:IBK262202 ILF262200:ILG262202 IVB262200:IVC262202 JEX262200:JEY262202 JOT262200:JOU262202 JYP262200:JYQ262202 KIL262200:KIM262202 KSH262200:KSI262202 LCD262200:LCE262202 LLZ262200:LMA262202 LVV262200:LVW262202 MFR262200:MFS262202 MPN262200:MPO262202 MZJ262200:MZK262202 NJF262200:NJG262202 NTB262200:NTC262202 OCX262200:OCY262202 OMT262200:OMU262202 OWP262200:OWQ262202 PGL262200:PGM262202 PQH262200:PQI262202 QAD262200:QAE262202 QJZ262200:QKA262202 QTV262200:QTW262202 RDR262200:RDS262202 RNN262200:RNO262202 RXJ262200:RXK262202 SHF262200:SHG262202 SRB262200:SRC262202 TAX262200:TAY262202 TKT262200:TKU262202 TUP262200:TUQ262202 UEL262200:UEM262202 UOH262200:UOI262202 UYD262200:UYE262202 VHZ262200:VIA262202 VRV262200:VRW262202 WBR262200:WBS262202 WLN262200:WLO262202 WVJ262200:WVK262202 D327736:E327738 IX327736:IY327738 ST327736:SU327738 ACP327736:ACQ327738 AML327736:AMM327738 AWH327736:AWI327738 BGD327736:BGE327738 BPZ327736:BQA327738 BZV327736:BZW327738 CJR327736:CJS327738 CTN327736:CTO327738 DDJ327736:DDK327738 DNF327736:DNG327738 DXB327736:DXC327738 EGX327736:EGY327738 EQT327736:EQU327738 FAP327736:FAQ327738 FKL327736:FKM327738 FUH327736:FUI327738 GED327736:GEE327738 GNZ327736:GOA327738 GXV327736:GXW327738 HHR327736:HHS327738 HRN327736:HRO327738 IBJ327736:IBK327738 ILF327736:ILG327738 IVB327736:IVC327738 JEX327736:JEY327738 JOT327736:JOU327738 JYP327736:JYQ327738 KIL327736:KIM327738 KSH327736:KSI327738 LCD327736:LCE327738 LLZ327736:LMA327738 LVV327736:LVW327738 MFR327736:MFS327738 MPN327736:MPO327738 MZJ327736:MZK327738 NJF327736:NJG327738 NTB327736:NTC327738 OCX327736:OCY327738 OMT327736:OMU327738 OWP327736:OWQ327738 PGL327736:PGM327738 PQH327736:PQI327738 QAD327736:QAE327738 QJZ327736:QKA327738 QTV327736:QTW327738 RDR327736:RDS327738 RNN327736:RNO327738 RXJ327736:RXK327738 SHF327736:SHG327738 SRB327736:SRC327738 TAX327736:TAY327738 TKT327736:TKU327738 TUP327736:TUQ327738 UEL327736:UEM327738 UOH327736:UOI327738 UYD327736:UYE327738 VHZ327736:VIA327738 VRV327736:VRW327738 WBR327736:WBS327738 WLN327736:WLO327738 WVJ327736:WVK327738 D393272:E393274 IX393272:IY393274 ST393272:SU393274 ACP393272:ACQ393274 AML393272:AMM393274 AWH393272:AWI393274 BGD393272:BGE393274 BPZ393272:BQA393274 BZV393272:BZW393274 CJR393272:CJS393274 CTN393272:CTO393274 DDJ393272:DDK393274 DNF393272:DNG393274 DXB393272:DXC393274 EGX393272:EGY393274 EQT393272:EQU393274 FAP393272:FAQ393274 FKL393272:FKM393274 FUH393272:FUI393274 GED393272:GEE393274 GNZ393272:GOA393274 GXV393272:GXW393274 HHR393272:HHS393274 HRN393272:HRO393274 IBJ393272:IBK393274 ILF393272:ILG393274 IVB393272:IVC393274 JEX393272:JEY393274 JOT393272:JOU393274 JYP393272:JYQ393274 KIL393272:KIM393274 KSH393272:KSI393274 LCD393272:LCE393274 LLZ393272:LMA393274 LVV393272:LVW393274 MFR393272:MFS393274 MPN393272:MPO393274 MZJ393272:MZK393274 NJF393272:NJG393274 NTB393272:NTC393274 OCX393272:OCY393274 OMT393272:OMU393274 OWP393272:OWQ393274 PGL393272:PGM393274 PQH393272:PQI393274 QAD393272:QAE393274 QJZ393272:QKA393274 QTV393272:QTW393274 RDR393272:RDS393274 RNN393272:RNO393274 RXJ393272:RXK393274 SHF393272:SHG393274 SRB393272:SRC393274 TAX393272:TAY393274 TKT393272:TKU393274 TUP393272:TUQ393274 UEL393272:UEM393274 UOH393272:UOI393274 UYD393272:UYE393274 VHZ393272:VIA393274 VRV393272:VRW393274 WBR393272:WBS393274 WLN393272:WLO393274 WVJ393272:WVK393274 D458808:E458810 IX458808:IY458810 ST458808:SU458810 ACP458808:ACQ458810 AML458808:AMM458810 AWH458808:AWI458810 BGD458808:BGE458810 BPZ458808:BQA458810 BZV458808:BZW458810 CJR458808:CJS458810 CTN458808:CTO458810 DDJ458808:DDK458810 DNF458808:DNG458810 DXB458808:DXC458810 EGX458808:EGY458810 EQT458808:EQU458810 FAP458808:FAQ458810 FKL458808:FKM458810 FUH458808:FUI458810 GED458808:GEE458810 GNZ458808:GOA458810 GXV458808:GXW458810 HHR458808:HHS458810 HRN458808:HRO458810 IBJ458808:IBK458810 ILF458808:ILG458810 IVB458808:IVC458810 JEX458808:JEY458810 JOT458808:JOU458810 JYP458808:JYQ458810 KIL458808:KIM458810 KSH458808:KSI458810 LCD458808:LCE458810 LLZ458808:LMA458810 LVV458808:LVW458810 MFR458808:MFS458810 MPN458808:MPO458810 MZJ458808:MZK458810 NJF458808:NJG458810 NTB458808:NTC458810 OCX458808:OCY458810 OMT458808:OMU458810 OWP458808:OWQ458810 PGL458808:PGM458810 PQH458808:PQI458810 QAD458808:QAE458810 QJZ458808:QKA458810 QTV458808:QTW458810 RDR458808:RDS458810 RNN458808:RNO458810 RXJ458808:RXK458810 SHF458808:SHG458810 SRB458808:SRC458810 TAX458808:TAY458810 TKT458808:TKU458810 TUP458808:TUQ458810 UEL458808:UEM458810 UOH458808:UOI458810 UYD458808:UYE458810 VHZ458808:VIA458810 VRV458808:VRW458810 WBR458808:WBS458810 WLN458808:WLO458810 WVJ458808:WVK458810 D524344:E524346 IX524344:IY524346 ST524344:SU524346 ACP524344:ACQ524346 AML524344:AMM524346 AWH524344:AWI524346 BGD524344:BGE524346 BPZ524344:BQA524346 BZV524344:BZW524346 CJR524344:CJS524346 CTN524344:CTO524346 DDJ524344:DDK524346 DNF524344:DNG524346 DXB524344:DXC524346 EGX524344:EGY524346 EQT524344:EQU524346 FAP524344:FAQ524346 FKL524344:FKM524346 FUH524344:FUI524346 GED524344:GEE524346 GNZ524344:GOA524346 GXV524344:GXW524346 HHR524344:HHS524346 HRN524344:HRO524346 IBJ524344:IBK524346 ILF524344:ILG524346 IVB524344:IVC524346 JEX524344:JEY524346 JOT524344:JOU524346 JYP524344:JYQ524346 KIL524344:KIM524346 KSH524344:KSI524346 LCD524344:LCE524346 LLZ524344:LMA524346 LVV524344:LVW524346 MFR524344:MFS524346 MPN524344:MPO524346 MZJ524344:MZK524346 NJF524344:NJG524346 NTB524344:NTC524346 OCX524344:OCY524346 OMT524344:OMU524346 OWP524344:OWQ524346 PGL524344:PGM524346 PQH524344:PQI524346 QAD524344:QAE524346 QJZ524344:QKA524346 QTV524344:QTW524346 RDR524344:RDS524346 RNN524344:RNO524346 RXJ524344:RXK524346 SHF524344:SHG524346 SRB524344:SRC524346 TAX524344:TAY524346 TKT524344:TKU524346 TUP524344:TUQ524346 UEL524344:UEM524346 UOH524344:UOI524346 UYD524344:UYE524346 VHZ524344:VIA524346 VRV524344:VRW524346 WBR524344:WBS524346 WLN524344:WLO524346 WVJ524344:WVK524346 D589880:E589882 IX589880:IY589882 ST589880:SU589882 ACP589880:ACQ589882 AML589880:AMM589882 AWH589880:AWI589882 BGD589880:BGE589882 BPZ589880:BQA589882 BZV589880:BZW589882 CJR589880:CJS589882 CTN589880:CTO589882 DDJ589880:DDK589882 DNF589880:DNG589882 DXB589880:DXC589882 EGX589880:EGY589882 EQT589880:EQU589882 FAP589880:FAQ589882 FKL589880:FKM589882 FUH589880:FUI589882 GED589880:GEE589882 GNZ589880:GOA589882 GXV589880:GXW589882 HHR589880:HHS589882 HRN589880:HRO589882 IBJ589880:IBK589882 ILF589880:ILG589882 IVB589880:IVC589882 JEX589880:JEY589882 JOT589880:JOU589882 JYP589880:JYQ589882 KIL589880:KIM589882 KSH589880:KSI589882 LCD589880:LCE589882 LLZ589880:LMA589882 LVV589880:LVW589882 MFR589880:MFS589882 MPN589880:MPO589882 MZJ589880:MZK589882 NJF589880:NJG589882 NTB589880:NTC589882 OCX589880:OCY589882 OMT589880:OMU589882 OWP589880:OWQ589882 PGL589880:PGM589882 PQH589880:PQI589882 QAD589880:QAE589882 QJZ589880:QKA589882 QTV589880:QTW589882 RDR589880:RDS589882 RNN589880:RNO589882 RXJ589880:RXK589882 SHF589880:SHG589882 SRB589880:SRC589882 TAX589880:TAY589882 TKT589880:TKU589882 TUP589880:TUQ589882 UEL589880:UEM589882 UOH589880:UOI589882 UYD589880:UYE589882 VHZ589880:VIA589882 VRV589880:VRW589882 WBR589880:WBS589882 WLN589880:WLO589882 WVJ589880:WVK589882 D655416:E655418 IX655416:IY655418 ST655416:SU655418 ACP655416:ACQ655418 AML655416:AMM655418 AWH655416:AWI655418 BGD655416:BGE655418 BPZ655416:BQA655418 BZV655416:BZW655418 CJR655416:CJS655418 CTN655416:CTO655418 DDJ655416:DDK655418 DNF655416:DNG655418 DXB655416:DXC655418 EGX655416:EGY655418 EQT655416:EQU655418 FAP655416:FAQ655418 FKL655416:FKM655418 FUH655416:FUI655418 GED655416:GEE655418 GNZ655416:GOA655418 GXV655416:GXW655418 HHR655416:HHS655418 HRN655416:HRO655418 IBJ655416:IBK655418 ILF655416:ILG655418 IVB655416:IVC655418 JEX655416:JEY655418 JOT655416:JOU655418 JYP655416:JYQ655418 KIL655416:KIM655418 KSH655416:KSI655418 LCD655416:LCE655418 LLZ655416:LMA655418 LVV655416:LVW655418 MFR655416:MFS655418 MPN655416:MPO655418 MZJ655416:MZK655418 NJF655416:NJG655418 NTB655416:NTC655418 OCX655416:OCY655418 OMT655416:OMU655418 OWP655416:OWQ655418 PGL655416:PGM655418 PQH655416:PQI655418 QAD655416:QAE655418 QJZ655416:QKA655418 QTV655416:QTW655418 RDR655416:RDS655418 RNN655416:RNO655418 RXJ655416:RXK655418 SHF655416:SHG655418 SRB655416:SRC655418 TAX655416:TAY655418 TKT655416:TKU655418 TUP655416:TUQ655418 UEL655416:UEM655418 UOH655416:UOI655418 UYD655416:UYE655418 VHZ655416:VIA655418 VRV655416:VRW655418 WBR655416:WBS655418 WLN655416:WLO655418 WVJ655416:WVK655418 D720952:E720954 IX720952:IY720954 ST720952:SU720954 ACP720952:ACQ720954 AML720952:AMM720954 AWH720952:AWI720954 BGD720952:BGE720954 BPZ720952:BQA720954 BZV720952:BZW720954 CJR720952:CJS720954 CTN720952:CTO720954 DDJ720952:DDK720954 DNF720952:DNG720954 DXB720952:DXC720954 EGX720952:EGY720954 EQT720952:EQU720954 FAP720952:FAQ720954 FKL720952:FKM720954 FUH720952:FUI720954 GED720952:GEE720954 GNZ720952:GOA720954 GXV720952:GXW720954 HHR720952:HHS720954 HRN720952:HRO720954 IBJ720952:IBK720954 ILF720952:ILG720954 IVB720952:IVC720954 JEX720952:JEY720954 JOT720952:JOU720954 JYP720952:JYQ720954 KIL720952:KIM720954 KSH720952:KSI720954 LCD720952:LCE720954 LLZ720952:LMA720954 LVV720952:LVW720954 MFR720952:MFS720954 MPN720952:MPO720954 MZJ720952:MZK720954 NJF720952:NJG720954 NTB720952:NTC720954 OCX720952:OCY720954 OMT720952:OMU720954 OWP720952:OWQ720954 PGL720952:PGM720954 PQH720952:PQI720954 QAD720952:QAE720954 QJZ720952:QKA720954 QTV720952:QTW720954 RDR720952:RDS720954 RNN720952:RNO720954 RXJ720952:RXK720954 SHF720952:SHG720954 SRB720952:SRC720954 TAX720952:TAY720954 TKT720952:TKU720954 TUP720952:TUQ720954 UEL720952:UEM720954 UOH720952:UOI720954 UYD720952:UYE720954 VHZ720952:VIA720954 VRV720952:VRW720954 WBR720952:WBS720954 WLN720952:WLO720954 WVJ720952:WVK720954 D786488:E786490 IX786488:IY786490 ST786488:SU786490 ACP786488:ACQ786490 AML786488:AMM786490 AWH786488:AWI786490 BGD786488:BGE786490 BPZ786488:BQA786490 BZV786488:BZW786490 CJR786488:CJS786490 CTN786488:CTO786490 DDJ786488:DDK786490 DNF786488:DNG786490 DXB786488:DXC786490 EGX786488:EGY786490 EQT786488:EQU786490 FAP786488:FAQ786490 FKL786488:FKM786490 FUH786488:FUI786490 GED786488:GEE786490 GNZ786488:GOA786490 GXV786488:GXW786490 HHR786488:HHS786490 HRN786488:HRO786490 IBJ786488:IBK786490 ILF786488:ILG786490 IVB786488:IVC786490 JEX786488:JEY786490 JOT786488:JOU786490 JYP786488:JYQ786490 KIL786488:KIM786490 KSH786488:KSI786490 LCD786488:LCE786490 LLZ786488:LMA786490 LVV786488:LVW786490 MFR786488:MFS786490 MPN786488:MPO786490 MZJ786488:MZK786490 NJF786488:NJG786490 NTB786488:NTC786490 OCX786488:OCY786490 OMT786488:OMU786490 OWP786488:OWQ786490 PGL786488:PGM786490 PQH786488:PQI786490 QAD786488:QAE786490 QJZ786488:QKA786490 QTV786488:QTW786490 RDR786488:RDS786490 RNN786488:RNO786490 RXJ786488:RXK786490 SHF786488:SHG786490 SRB786488:SRC786490 TAX786488:TAY786490 TKT786488:TKU786490 TUP786488:TUQ786490 UEL786488:UEM786490 UOH786488:UOI786490 UYD786488:UYE786490 VHZ786488:VIA786490 VRV786488:VRW786490 WBR786488:WBS786490 WLN786488:WLO786490 WVJ786488:WVK786490 D852024:E852026 IX852024:IY852026 ST852024:SU852026 ACP852024:ACQ852026 AML852024:AMM852026 AWH852024:AWI852026 BGD852024:BGE852026 BPZ852024:BQA852026 BZV852024:BZW852026 CJR852024:CJS852026 CTN852024:CTO852026 DDJ852024:DDK852026 DNF852024:DNG852026 DXB852024:DXC852026 EGX852024:EGY852026 EQT852024:EQU852026 FAP852024:FAQ852026 FKL852024:FKM852026 FUH852024:FUI852026 GED852024:GEE852026 GNZ852024:GOA852026 GXV852024:GXW852026 HHR852024:HHS852026 HRN852024:HRO852026 IBJ852024:IBK852026 ILF852024:ILG852026 IVB852024:IVC852026 JEX852024:JEY852026 JOT852024:JOU852026 JYP852024:JYQ852026 KIL852024:KIM852026 KSH852024:KSI852026 LCD852024:LCE852026 LLZ852024:LMA852026 LVV852024:LVW852026 MFR852024:MFS852026 MPN852024:MPO852026 MZJ852024:MZK852026 NJF852024:NJG852026 NTB852024:NTC852026 OCX852024:OCY852026 OMT852024:OMU852026 OWP852024:OWQ852026 PGL852024:PGM852026 PQH852024:PQI852026 QAD852024:QAE852026 QJZ852024:QKA852026 QTV852024:QTW852026 RDR852024:RDS852026 RNN852024:RNO852026 RXJ852024:RXK852026 SHF852024:SHG852026 SRB852024:SRC852026 TAX852024:TAY852026 TKT852024:TKU852026 TUP852024:TUQ852026 UEL852024:UEM852026 UOH852024:UOI852026 UYD852024:UYE852026 VHZ852024:VIA852026 VRV852024:VRW852026 WBR852024:WBS852026 WLN852024:WLO852026 WVJ852024:WVK852026 D917560:E917562 IX917560:IY917562 ST917560:SU917562 ACP917560:ACQ917562 AML917560:AMM917562 AWH917560:AWI917562 BGD917560:BGE917562 BPZ917560:BQA917562 BZV917560:BZW917562 CJR917560:CJS917562 CTN917560:CTO917562 DDJ917560:DDK917562 DNF917560:DNG917562 DXB917560:DXC917562 EGX917560:EGY917562 EQT917560:EQU917562 FAP917560:FAQ917562 FKL917560:FKM917562 FUH917560:FUI917562 GED917560:GEE917562 GNZ917560:GOA917562 GXV917560:GXW917562 HHR917560:HHS917562 HRN917560:HRO917562 IBJ917560:IBK917562 ILF917560:ILG917562 IVB917560:IVC917562 JEX917560:JEY917562 JOT917560:JOU917562 JYP917560:JYQ917562 KIL917560:KIM917562 KSH917560:KSI917562 LCD917560:LCE917562 LLZ917560:LMA917562 LVV917560:LVW917562 MFR917560:MFS917562 MPN917560:MPO917562 MZJ917560:MZK917562 NJF917560:NJG917562 NTB917560:NTC917562 OCX917560:OCY917562 OMT917560:OMU917562 OWP917560:OWQ917562 PGL917560:PGM917562 PQH917560:PQI917562 QAD917560:QAE917562 QJZ917560:QKA917562 QTV917560:QTW917562 RDR917560:RDS917562 RNN917560:RNO917562 RXJ917560:RXK917562 SHF917560:SHG917562 SRB917560:SRC917562 TAX917560:TAY917562 TKT917560:TKU917562 TUP917560:TUQ917562 UEL917560:UEM917562 UOH917560:UOI917562 UYD917560:UYE917562 VHZ917560:VIA917562 VRV917560:VRW917562 WBR917560:WBS917562 WLN917560:WLO917562 WVJ917560:WVK917562 D983096:E983098 IX983096:IY983098 ST983096:SU983098 ACP983096:ACQ983098 AML983096:AMM983098 AWH983096:AWI983098 BGD983096:BGE983098 BPZ983096:BQA983098 BZV983096:BZW983098 CJR983096:CJS983098 CTN983096:CTO983098 DDJ983096:DDK983098 DNF983096:DNG983098 DXB983096:DXC983098 EGX983096:EGY983098 EQT983096:EQU983098 FAP983096:FAQ983098 FKL983096:FKM983098 FUH983096:FUI983098 GED983096:GEE983098 GNZ983096:GOA983098 GXV983096:GXW983098 HHR983096:HHS983098 HRN983096:HRO983098 IBJ983096:IBK983098 ILF983096:ILG983098 IVB983096:IVC983098 JEX983096:JEY983098 JOT983096:JOU983098 JYP983096:JYQ983098 KIL983096:KIM983098 KSH983096:KSI983098 LCD983096:LCE983098 LLZ983096:LMA983098 LVV983096:LVW983098 MFR983096:MFS983098 MPN983096:MPO983098 MZJ983096:MZK983098 NJF983096:NJG983098 NTB983096:NTC983098 OCX983096:OCY983098 OMT983096:OMU983098 OWP983096:OWQ983098 PGL983096:PGM983098 PQH983096:PQI983098 QAD983096:QAE983098 QJZ983096:QKA983098 QTV983096:QTW983098 RDR983096:RDS983098 RNN983096:RNO983098 RXJ983096:RXK983098 SHF983096:SHG983098 SRB983096:SRC983098 TAX983096:TAY983098 TKT983096:TKU983098 TUP983096:TUQ983098 UEL983096:UEM983098 UOH983096:UOI983098 UYD983096:UYE983098 VHZ983096:VIA983098 VRV983096:VRW983098 WBR983096:WBS983098 WLN983096:WLO983098 WVJ983096:WVK983098 D76:E78 IX76:IY78 ST76:SU78 ACP76:ACQ78 AML76:AMM78 AWH76:AWI78 BGD76:BGE78 BPZ76:BQA78 BZV76:BZW78 CJR76:CJS78 CTN76:CTO78 DDJ76:DDK78 DNF76:DNG78 DXB76:DXC78 EGX76:EGY78 EQT76:EQU78 FAP76:FAQ78 FKL76:FKM78 FUH76:FUI78 GED76:GEE78 GNZ76:GOA78 GXV76:GXW78 HHR76:HHS78 HRN76:HRO78 IBJ76:IBK78 ILF76:ILG78 IVB76:IVC78 JEX76:JEY78 JOT76:JOU78 JYP76:JYQ78 KIL76:KIM78 KSH76:KSI78 LCD76:LCE78 LLZ76:LMA78 LVV76:LVW78 MFR76:MFS78 MPN76:MPO78 MZJ76:MZK78 NJF76:NJG78 NTB76:NTC78 OCX76:OCY78 OMT76:OMU78 OWP76:OWQ78 PGL76:PGM78 PQH76:PQI78 QAD76:QAE78 QJZ76:QKA78 QTV76:QTW78 RDR76:RDS78 RNN76:RNO78 RXJ76:RXK78 SHF76:SHG78 SRB76:SRC78 TAX76:TAY78 TKT76:TKU78 TUP76:TUQ78 UEL76:UEM78 UOH76:UOI78 UYD76:UYE78 VHZ76:VIA78 VRV76:VRW78 WBR76:WBS78 WLN76:WLO78 WVJ76:WVK78 D65612:E65614 IX65612:IY65614 ST65612:SU65614 ACP65612:ACQ65614 AML65612:AMM65614 AWH65612:AWI65614 BGD65612:BGE65614 BPZ65612:BQA65614 BZV65612:BZW65614 CJR65612:CJS65614 CTN65612:CTO65614 DDJ65612:DDK65614 DNF65612:DNG65614 DXB65612:DXC65614 EGX65612:EGY65614 EQT65612:EQU65614 FAP65612:FAQ65614 FKL65612:FKM65614 FUH65612:FUI65614 GED65612:GEE65614 GNZ65612:GOA65614 GXV65612:GXW65614 HHR65612:HHS65614 HRN65612:HRO65614 IBJ65612:IBK65614 ILF65612:ILG65614 IVB65612:IVC65614 JEX65612:JEY65614 JOT65612:JOU65614 JYP65612:JYQ65614 KIL65612:KIM65614 KSH65612:KSI65614 LCD65612:LCE65614 LLZ65612:LMA65614 LVV65612:LVW65614 MFR65612:MFS65614 MPN65612:MPO65614 MZJ65612:MZK65614 NJF65612:NJG65614 NTB65612:NTC65614 OCX65612:OCY65614 OMT65612:OMU65614 OWP65612:OWQ65614 PGL65612:PGM65614 PQH65612:PQI65614 QAD65612:QAE65614 QJZ65612:QKA65614 QTV65612:QTW65614 RDR65612:RDS65614 RNN65612:RNO65614 RXJ65612:RXK65614 SHF65612:SHG65614 SRB65612:SRC65614 TAX65612:TAY65614 TKT65612:TKU65614 TUP65612:TUQ65614 UEL65612:UEM65614 UOH65612:UOI65614 UYD65612:UYE65614 VHZ65612:VIA65614 VRV65612:VRW65614 WBR65612:WBS65614 WLN65612:WLO65614 WVJ65612:WVK65614 D131148:E131150 IX131148:IY131150 ST131148:SU131150 ACP131148:ACQ131150 AML131148:AMM131150 AWH131148:AWI131150 BGD131148:BGE131150 BPZ131148:BQA131150 BZV131148:BZW131150 CJR131148:CJS131150 CTN131148:CTO131150 DDJ131148:DDK131150 DNF131148:DNG131150 DXB131148:DXC131150 EGX131148:EGY131150 EQT131148:EQU131150 FAP131148:FAQ131150 FKL131148:FKM131150 FUH131148:FUI131150 GED131148:GEE131150 GNZ131148:GOA131150 GXV131148:GXW131150 HHR131148:HHS131150 HRN131148:HRO131150 IBJ131148:IBK131150 ILF131148:ILG131150 IVB131148:IVC131150 JEX131148:JEY131150 JOT131148:JOU131150 JYP131148:JYQ131150 KIL131148:KIM131150 KSH131148:KSI131150 LCD131148:LCE131150 LLZ131148:LMA131150 LVV131148:LVW131150 MFR131148:MFS131150 MPN131148:MPO131150 MZJ131148:MZK131150 NJF131148:NJG131150 NTB131148:NTC131150 OCX131148:OCY131150 OMT131148:OMU131150 OWP131148:OWQ131150 PGL131148:PGM131150 PQH131148:PQI131150 QAD131148:QAE131150 QJZ131148:QKA131150 QTV131148:QTW131150 RDR131148:RDS131150 RNN131148:RNO131150 RXJ131148:RXK131150 SHF131148:SHG131150 SRB131148:SRC131150 TAX131148:TAY131150 TKT131148:TKU131150 TUP131148:TUQ131150 UEL131148:UEM131150 UOH131148:UOI131150 UYD131148:UYE131150 VHZ131148:VIA131150 VRV131148:VRW131150 WBR131148:WBS131150 WLN131148:WLO131150 WVJ131148:WVK131150 D196684:E196686 IX196684:IY196686 ST196684:SU196686 ACP196684:ACQ196686 AML196684:AMM196686 AWH196684:AWI196686 BGD196684:BGE196686 BPZ196684:BQA196686 BZV196684:BZW196686 CJR196684:CJS196686 CTN196684:CTO196686 DDJ196684:DDK196686 DNF196684:DNG196686 DXB196684:DXC196686 EGX196684:EGY196686 EQT196684:EQU196686 FAP196684:FAQ196686 FKL196684:FKM196686 FUH196684:FUI196686 GED196684:GEE196686 GNZ196684:GOA196686 GXV196684:GXW196686 HHR196684:HHS196686 HRN196684:HRO196686 IBJ196684:IBK196686 ILF196684:ILG196686 IVB196684:IVC196686 JEX196684:JEY196686 JOT196684:JOU196686 JYP196684:JYQ196686 KIL196684:KIM196686 KSH196684:KSI196686 LCD196684:LCE196686 LLZ196684:LMA196686 LVV196684:LVW196686 MFR196684:MFS196686 MPN196684:MPO196686 MZJ196684:MZK196686 NJF196684:NJG196686 NTB196684:NTC196686 OCX196684:OCY196686 OMT196684:OMU196686 OWP196684:OWQ196686 PGL196684:PGM196686 PQH196684:PQI196686 QAD196684:QAE196686 QJZ196684:QKA196686 QTV196684:QTW196686 RDR196684:RDS196686 RNN196684:RNO196686 RXJ196684:RXK196686 SHF196684:SHG196686 SRB196684:SRC196686 TAX196684:TAY196686 TKT196684:TKU196686 TUP196684:TUQ196686 UEL196684:UEM196686 UOH196684:UOI196686 UYD196684:UYE196686 VHZ196684:VIA196686 VRV196684:VRW196686 WBR196684:WBS196686 WLN196684:WLO196686 WVJ196684:WVK196686 D262220:E262222 IX262220:IY262222 ST262220:SU262222 ACP262220:ACQ262222 AML262220:AMM262222 AWH262220:AWI262222 BGD262220:BGE262222 BPZ262220:BQA262222 BZV262220:BZW262222 CJR262220:CJS262222 CTN262220:CTO262222 DDJ262220:DDK262222 DNF262220:DNG262222 DXB262220:DXC262222 EGX262220:EGY262222 EQT262220:EQU262222 FAP262220:FAQ262222 FKL262220:FKM262222 FUH262220:FUI262222 GED262220:GEE262222 GNZ262220:GOA262222 GXV262220:GXW262222 HHR262220:HHS262222 HRN262220:HRO262222 IBJ262220:IBK262222 ILF262220:ILG262222 IVB262220:IVC262222 JEX262220:JEY262222 JOT262220:JOU262222 JYP262220:JYQ262222 KIL262220:KIM262222 KSH262220:KSI262222 LCD262220:LCE262222 LLZ262220:LMA262222 LVV262220:LVW262222 MFR262220:MFS262222 MPN262220:MPO262222 MZJ262220:MZK262222 NJF262220:NJG262222 NTB262220:NTC262222 OCX262220:OCY262222 OMT262220:OMU262222 OWP262220:OWQ262222 PGL262220:PGM262222 PQH262220:PQI262222 QAD262220:QAE262222 QJZ262220:QKA262222 QTV262220:QTW262222 RDR262220:RDS262222 RNN262220:RNO262222 RXJ262220:RXK262222 SHF262220:SHG262222 SRB262220:SRC262222 TAX262220:TAY262222 TKT262220:TKU262222 TUP262220:TUQ262222 UEL262220:UEM262222 UOH262220:UOI262222 UYD262220:UYE262222 VHZ262220:VIA262222 VRV262220:VRW262222 WBR262220:WBS262222 WLN262220:WLO262222 WVJ262220:WVK262222 D327756:E327758 IX327756:IY327758 ST327756:SU327758 ACP327756:ACQ327758 AML327756:AMM327758 AWH327756:AWI327758 BGD327756:BGE327758 BPZ327756:BQA327758 BZV327756:BZW327758 CJR327756:CJS327758 CTN327756:CTO327758 DDJ327756:DDK327758 DNF327756:DNG327758 DXB327756:DXC327758 EGX327756:EGY327758 EQT327756:EQU327758 FAP327756:FAQ327758 FKL327756:FKM327758 FUH327756:FUI327758 GED327756:GEE327758 GNZ327756:GOA327758 GXV327756:GXW327758 HHR327756:HHS327758 HRN327756:HRO327758 IBJ327756:IBK327758 ILF327756:ILG327758 IVB327756:IVC327758 JEX327756:JEY327758 JOT327756:JOU327758 JYP327756:JYQ327758 KIL327756:KIM327758 KSH327756:KSI327758 LCD327756:LCE327758 LLZ327756:LMA327758 LVV327756:LVW327758 MFR327756:MFS327758 MPN327756:MPO327758 MZJ327756:MZK327758 NJF327756:NJG327758 NTB327756:NTC327758 OCX327756:OCY327758 OMT327756:OMU327758 OWP327756:OWQ327758 PGL327756:PGM327758 PQH327756:PQI327758 QAD327756:QAE327758 QJZ327756:QKA327758 QTV327756:QTW327758 RDR327756:RDS327758 RNN327756:RNO327758 RXJ327756:RXK327758 SHF327756:SHG327758 SRB327756:SRC327758 TAX327756:TAY327758 TKT327756:TKU327758 TUP327756:TUQ327758 UEL327756:UEM327758 UOH327756:UOI327758 UYD327756:UYE327758 VHZ327756:VIA327758 VRV327756:VRW327758 WBR327756:WBS327758 WLN327756:WLO327758 WVJ327756:WVK327758 D393292:E393294 IX393292:IY393294 ST393292:SU393294 ACP393292:ACQ393294 AML393292:AMM393294 AWH393292:AWI393294 BGD393292:BGE393294 BPZ393292:BQA393294 BZV393292:BZW393294 CJR393292:CJS393294 CTN393292:CTO393294 DDJ393292:DDK393294 DNF393292:DNG393294 DXB393292:DXC393294 EGX393292:EGY393294 EQT393292:EQU393294 FAP393292:FAQ393294 FKL393292:FKM393294 FUH393292:FUI393294 GED393292:GEE393294 GNZ393292:GOA393294 GXV393292:GXW393294 HHR393292:HHS393294 HRN393292:HRO393294 IBJ393292:IBK393294 ILF393292:ILG393294 IVB393292:IVC393294 JEX393292:JEY393294 JOT393292:JOU393294 JYP393292:JYQ393294 KIL393292:KIM393294 KSH393292:KSI393294 LCD393292:LCE393294 LLZ393292:LMA393294 LVV393292:LVW393294 MFR393292:MFS393294 MPN393292:MPO393294 MZJ393292:MZK393294 NJF393292:NJG393294 NTB393292:NTC393294 OCX393292:OCY393294 OMT393292:OMU393294 OWP393292:OWQ393294 PGL393292:PGM393294 PQH393292:PQI393294 QAD393292:QAE393294 QJZ393292:QKA393294 QTV393292:QTW393294 RDR393292:RDS393294 RNN393292:RNO393294 RXJ393292:RXK393294 SHF393292:SHG393294 SRB393292:SRC393294 TAX393292:TAY393294 TKT393292:TKU393294 TUP393292:TUQ393294 UEL393292:UEM393294 UOH393292:UOI393294 UYD393292:UYE393294 VHZ393292:VIA393294 VRV393292:VRW393294 WBR393292:WBS393294 WLN393292:WLO393294 WVJ393292:WVK393294 D458828:E458830 IX458828:IY458830 ST458828:SU458830 ACP458828:ACQ458830 AML458828:AMM458830 AWH458828:AWI458830 BGD458828:BGE458830 BPZ458828:BQA458830 BZV458828:BZW458830 CJR458828:CJS458830 CTN458828:CTO458830 DDJ458828:DDK458830 DNF458828:DNG458830 DXB458828:DXC458830 EGX458828:EGY458830 EQT458828:EQU458830 FAP458828:FAQ458830 FKL458828:FKM458830 FUH458828:FUI458830 GED458828:GEE458830 GNZ458828:GOA458830 GXV458828:GXW458830 HHR458828:HHS458830 HRN458828:HRO458830 IBJ458828:IBK458830 ILF458828:ILG458830 IVB458828:IVC458830 JEX458828:JEY458830 JOT458828:JOU458830 JYP458828:JYQ458830 KIL458828:KIM458830 KSH458828:KSI458830 LCD458828:LCE458830 LLZ458828:LMA458830 LVV458828:LVW458830 MFR458828:MFS458830 MPN458828:MPO458830 MZJ458828:MZK458830 NJF458828:NJG458830 NTB458828:NTC458830 OCX458828:OCY458830 OMT458828:OMU458830 OWP458828:OWQ458830 PGL458828:PGM458830 PQH458828:PQI458830 QAD458828:QAE458830 QJZ458828:QKA458830 QTV458828:QTW458830 RDR458828:RDS458830 RNN458828:RNO458830 RXJ458828:RXK458830 SHF458828:SHG458830 SRB458828:SRC458830 TAX458828:TAY458830 TKT458828:TKU458830 TUP458828:TUQ458830 UEL458828:UEM458830 UOH458828:UOI458830 UYD458828:UYE458830 VHZ458828:VIA458830 VRV458828:VRW458830 WBR458828:WBS458830 WLN458828:WLO458830 WVJ458828:WVK458830 D524364:E524366 IX524364:IY524366 ST524364:SU524366 ACP524364:ACQ524366 AML524364:AMM524366 AWH524364:AWI524366 BGD524364:BGE524366 BPZ524364:BQA524366 BZV524364:BZW524366 CJR524364:CJS524366 CTN524364:CTO524366 DDJ524364:DDK524366 DNF524364:DNG524366 DXB524364:DXC524366 EGX524364:EGY524366 EQT524364:EQU524366 FAP524364:FAQ524366 FKL524364:FKM524366 FUH524364:FUI524366 GED524364:GEE524366 GNZ524364:GOA524366 GXV524364:GXW524366 HHR524364:HHS524366 HRN524364:HRO524366 IBJ524364:IBK524366 ILF524364:ILG524366 IVB524364:IVC524366 JEX524364:JEY524366 JOT524364:JOU524366 JYP524364:JYQ524366 KIL524364:KIM524366 KSH524364:KSI524366 LCD524364:LCE524366 LLZ524364:LMA524366 LVV524364:LVW524366 MFR524364:MFS524366 MPN524364:MPO524366 MZJ524364:MZK524366 NJF524364:NJG524366 NTB524364:NTC524366 OCX524364:OCY524366 OMT524364:OMU524366 OWP524364:OWQ524366 PGL524364:PGM524366 PQH524364:PQI524366 QAD524364:QAE524366 QJZ524364:QKA524366 QTV524364:QTW524366 RDR524364:RDS524366 RNN524364:RNO524366 RXJ524364:RXK524366 SHF524364:SHG524366 SRB524364:SRC524366 TAX524364:TAY524366 TKT524364:TKU524366 TUP524364:TUQ524366 UEL524364:UEM524366 UOH524364:UOI524366 UYD524364:UYE524366 VHZ524364:VIA524366 VRV524364:VRW524366 WBR524364:WBS524366 WLN524364:WLO524366 WVJ524364:WVK524366 D589900:E589902 IX589900:IY589902 ST589900:SU589902 ACP589900:ACQ589902 AML589900:AMM589902 AWH589900:AWI589902 BGD589900:BGE589902 BPZ589900:BQA589902 BZV589900:BZW589902 CJR589900:CJS589902 CTN589900:CTO589902 DDJ589900:DDK589902 DNF589900:DNG589902 DXB589900:DXC589902 EGX589900:EGY589902 EQT589900:EQU589902 FAP589900:FAQ589902 FKL589900:FKM589902 FUH589900:FUI589902 GED589900:GEE589902 GNZ589900:GOA589902 GXV589900:GXW589902 HHR589900:HHS589902 HRN589900:HRO589902 IBJ589900:IBK589902 ILF589900:ILG589902 IVB589900:IVC589902 JEX589900:JEY589902 JOT589900:JOU589902 JYP589900:JYQ589902 KIL589900:KIM589902 KSH589900:KSI589902 LCD589900:LCE589902 LLZ589900:LMA589902 LVV589900:LVW589902 MFR589900:MFS589902 MPN589900:MPO589902 MZJ589900:MZK589902 NJF589900:NJG589902 NTB589900:NTC589902 OCX589900:OCY589902 OMT589900:OMU589902 OWP589900:OWQ589902 PGL589900:PGM589902 PQH589900:PQI589902 QAD589900:QAE589902 QJZ589900:QKA589902 QTV589900:QTW589902 RDR589900:RDS589902 RNN589900:RNO589902 RXJ589900:RXK589902 SHF589900:SHG589902 SRB589900:SRC589902 TAX589900:TAY589902 TKT589900:TKU589902 TUP589900:TUQ589902 UEL589900:UEM589902 UOH589900:UOI589902 UYD589900:UYE589902 VHZ589900:VIA589902 VRV589900:VRW589902 WBR589900:WBS589902 WLN589900:WLO589902 WVJ589900:WVK589902 D655436:E655438 IX655436:IY655438 ST655436:SU655438 ACP655436:ACQ655438 AML655436:AMM655438 AWH655436:AWI655438 BGD655436:BGE655438 BPZ655436:BQA655438 BZV655436:BZW655438 CJR655436:CJS655438 CTN655436:CTO655438 DDJ655436:DDK655438 DNF655436:DNG655438 DXB655436:DXC655438 EGX655436:EGY655438 EQT655436:EQU655438 FAP655436:FAQ655438 FKL655436:FKM655438 FUH655436:FUI655438 GED655436:GEE655438 GNZ655436:GOA655438 GXV655436:GXW655438 HHR655436:HHS655438 HRN655436:HRO655438 IBJ655436:IBK655438 ILF655436:ILG655438 IVB655436:IVC655438 JEX655436:JEY655438 JOT655436:JOU655438 JYP655436:JYQ655438 KIL655436:KIM655438 KSH655436:KSI655438 LCD655436:LCE655438 LLZ655436:LMA655438 LVV655436:LVW655438 MFR655436:MFS655438 MPN655436:MPO655438 MZJ655436:MZK655438 NJF655436:NJG655438 NTB655436:NTC655438 OCX655436:OCY655438 OMT655436:OMU655438 OWP655436:OWQ655438 PGL655436:PGM655438 PQH655436:PQI655438 QAD655436:QAE655438 QJZ655436:QKA655438 QTV655436:QTW655438 RDR655436:RDS655438 RNN655436:RNO655438 RXJ655436:RXK655438 SHF655436:SHG655438 SRB655436:SRC655438 TAX655436:TAY655438 TKT655436:TKU655438 TUP655436:TUQ655438 UEL655436:UEM655438 UOH655436:UOI655438 UYD655436:UYE655438 VHZ655436:VIA655438 VRV655436:VRW655438 WBR655436:WBS655438 WLN655436:WLO655438 WVJ655436:WVK655438 D720972:E720974 IX720972:IY720974 ST720972:SU720974 ACP720972:ACQ720974 AML720972:AMM720974 AWH720972:AWI720974 BGD720972:BGE720974 BPZ720972:BQA720974 BZV720972:BZW720974 CJR720972:CJS720974 CTN720972:CTO720974 DDJ720972:DDK720974 DNF720972:DNG720974 DXB720972:DXC720974 EGX720972:EGY720974 EQT720972:EQU720974 FAP720972:FAQ720974 FKL720972:FKM720974 FUH720972:FUI720974 GED720972:GEE720974 GNZ720972:GOA720974 GXV720972:GXW720974 HHR720972:HHS720974 HRN720972:HRO720974 IBJ720972:IBK720974 ILF720972:ILG720974 IVB720972:IVC720974 JEX720972:JEY720974 JOT720972:JOU720974 JYP720972:JYQ720974 KIL720972:KIM720974 KSH720972:KSI720974 LCD720972:LCE720974 LLZ720972:LMA720974 LVV720972:LVW720974 MFR720972:MFS720974 MPN720972:MPO720974 MZJ720972:MZK720974 NJF720972:NJG720974 NTB720972:NTC720974 OCX720972:OCY720974 OMT720972:OMU720974 OWP720972:OWQ720974 PGL720972:PGM720974 PQH720972:PQI720974 QAD720972:QAE720974 QJZ720972:QKA720974 QTV720972:QTW720974 RDR720972:RDS720974 RNN720972:RNO720974 RXJ720972:RXK720974 SHF720972:SHG720974 SRB720972:SRC720974 TAX720972:TAY720974 TKT720972:TKU720974 TUP720972:TUQ720974 UEL720972:UEM720974 UOH720972:UOI720974 UYD720972:UYE720974 VHZ720972:VIA720974 VRV720972:VRW720974 WBR720972:WBS720974 WLN720972:WLO720974 WVJ720972:WVK720974 D786508:E786510 IX786508:IY786510 ST786508:SU786510 ACP786508:ACQ786510 AML786508:AMM786510 AWH786508:AWI786510 BGD786508:BGE786510 BPZ786508:BQA786510 BZV786508:BZW786510 CJR786508:CJS786510 CTN786508:CTO786510 DDJ786508:DDK786510 DNF786508:DNG786510 DXB786508:DXC786510 EGX786508:EGY786510 EQT786508:EQU786510 FAP786508:FAQ786510 FKL786508:FKM786510 FUH786508:FUI786510 GED786508:GEE786510 GNZ786508:GOA786510 GXV786508:GXW786510 HHR786508:HHS786510 HRN786508:HRO786510 IBJ786508:IBK786510 ILF786508:ILG786510 IVB786508:IVC786510 JEX786508:JEY786510 JOT786508:JOU786510 JYP786508:JYQ786510 KIL786508:KIM786510 KSH786508:KSI786510 LCD786508:LCE786510 LLZ786508:LMA786510 LVV786508:LVW786510 MFR786508:MFS786510 MPN786508:MPO786510 MZJ786508:MZK786510 NJF786508:NJG786510 NTB786508:NTC786510 OCX786508:OCY786510 OMT786508:OMU786510 OWP786508:OWQ786510 PGL786508:PGM786510 PQH786508:PQI786510 QAD786508:QAE786510 QJZ786508:QKA786510 QTV786508:QTW786510 RDR786508:RDS786510 RNN786508:RNO786510 RXJ786508:RXK786510 SHF786508:SHG786510 SRB786508:SRC786510 TAX786508:TAY786510 TKT786508:TKU786510 TUP786508:TUQ786510 UEL786508:UEM786510 UOH786508:UOI786510 UYD786508:UYE786510 VHZ786508:VIA786510 VRV786508:VRW786510 WBR786508:WBS786510 WLN786508:WLO786510 WVJ786508:WVK786510 D852044:E852046 IX852044:IY852046 ST852044:SU852046 ACP852044:ACQ852046 AML852044:AMM852046 AWH852044:AWI852046 BGD852044:BGE852046 BPZ852044:BQA852046 BZV852044:BZW852046 CJR852044:CJS852046 CTN852044:CTO852046 DDJ852044:DDK852046 DNF852044:DNG852046 DXB852044:DXC852046 EGX852044:EGY852046 EQT852044:EQU852046 FAP852044:FAQ852046 FKL852044:FKM852046 FUH852044:FUI852046 GED852044:GEE852046 GNZ852044:GOA852046 GXV852044:GXW852046 HHR852044:HHS852046 HRN852044:HRO852046 IBJ852044:IBK852046 ILF852044:ILG852046 IVB852044:IVC852046 JEX852044:JEY852046 JOT852044:JOU852046 JYP852044:JYQ852046 KIL852044:KIM852046 KSH852044:KSI852046 LCD852044:LCE852046 LLZ852044:LMA852046 LVV852044:LVW852046 MFR852044:MFS852046 MPN852044:MPO852046 MZJ852044:MZK852046 NJF852044:NJG852046 NTB852044:NTC852046 OCX852044:OCY852046 OMT852044:OMU852046 OWP852044:OWQ852046 PGL852044:PGM852046 PQH852044:PQI852046 QAD852044:QAE852046 QJZ852044:QKA852046 QTV852044:QTW852046 RDR852044:RDS852046 RNN852044:RNO852046 RXJ852044:RXK852046 SHF852044:SHG852046 SRB852044:SRC852046 TAX852044:TAY852046 TKT852044:TKU852046 TUP852044:TUQ852046 UEL852044:UEM852046 UOH852044:UOI852046 UYD852044:UYE852046 VHZ852044:VIA852046 VRV852044:VRW852046 WBR852044:WBS852046 WLN852044:WLO852046 WVJ852044:WVK852046 D917580:E917582 IX917580:IY917582 ST917580:SU917582 ACP917580:ACQ917582 AML917580:AMM917582 AWH917580:AWI917582 BGD917580:BGE917582 BPZ917580:BQA917582 BZV917580:BZW917582 CJR917580:CJS917582 CTN917580:CTO917582 DDJ917580:DDK917582 DNF917580:DNG917582 DXB917580:DXC917582 EGX917580:EGY917582 EQT917580:EQU917582 FAP917580:FAQ917582 FKL917580:FKM917582 FUH917580:FUI917582 GED917580:GEE917582 GNZ917580:GOA917582 GXV917580:GXW917582 HHR917580:HHS917582 HRN917580:HRO917582 IBJ917580:IBK917582 ILF917580:ILG917582 IVB917580:IVC917582 JEX917580:JEY917582 JOT917580:JOU917582 JYP917580:JYQ917582 KIL917580:KIM917582 KSH917580:KSI917582 LCD917580:LCE917582 LLZ917580:LMA917582 LVV917580:LVW917582 MFR917580:MFS917582 MPN917580:MPO917582 MZJ917580:MZK917582 NJF917580:NJG917582 NTB917580:NTC917582 OCX917580:OCY917582 OMT917580:OMU917582 OWP917580:OWQ917582 PGL917580:PGM917582 PQH917580:PQI917582 QAD917580:QAE917582 QJZ917580:QKA917582 QTV917580:QTW917582 RDR917580:RDS917582 RNN917580:RNO917582 RXJ917580:RXK917582 SHF917580:SHG917582 SRB917580:SRC917582 TAX917580:TAY917582 TKT917580:TKU917582 TUP917580:TUQ917582 UEL917580:UEM917582 UOH917580:UOI917582 UYD917580:UYE917582 VHZ917580:VIA917582 VRV917580:VRW917582 WBR917580:WBS917582 WLN917580:WLO917582 WVJ917580:WVK917582 D983116:E983118 IX983116:IY983118 ST983116:SU983118 ACP983116:ACQ983118 AML983116:AMM983118 AWH983116:AWI983118 BGD983116:BGE983118 BPZ983116:BQA983118 BZV983116:BZW983118 CJR983116:CJS983118 CTN983116:CTO983118 DDJ983116:DDK983118 DNF983116:DNG983118 DXB983116:DXC983118 EGX983116:EGY983118 EQT983116:EQU983118 FAP983116:FAQ983118 FKL983116:FKM983118 FUH983116:FUI983118 GED983116:GEE983118 GNZ983116:GOA983118 GXV983116:GXW983118 HHR983116:HHS983118 HRN983116:HRO983118 IBJ983116:IBK983118 ILF983116:ILG983118 IVB983116:IVC983118 JEX983116:JEY983118 JOT983116:JOU983118 JYP983116:JYQ983118 KIL983116:KIM983118 KSH983116:KSI983118 LCD983116:LCE983118 LLZ983116:LMA983118 LVV983116:LVW983118 MFR983116:MFS983118 MPN983116:MPO983118 MZJ983116:MZK983118 NJF983116:NJG983118 NTB983116:NTC983118 OCX983116:OCY983118 OMT983116:OMU983118 OWP983116:OWQ983118 PGL983116:PGM983118 PQH983116:PQI983118 QAD983116:QAE983118 QJZ983116:QKA983118 QTV983116:QTW983118 RDR983116:RDS983118 RNN983116:RNO983118 RXJ983116:RXK983118 SHF983116:SHG983118 SRB983116:SRC983118 TAX983116:TAY983118 TKT983116:TKU983118 TUP983116:TUQ983118 UEL983116:UEM983118 UOH983116:UOI983118 UYD983116:UYE983118 VHZ983116:VIA983118 VRV983116:VRW983118 WBR983116:WBS983118 WLN983116:WLO983118 WVJ983116:WVK983118 D68:E71 IX61:IY66 ST61:SU66 ACP61:ACQ66 AML61:AMM66 AWH61:AWI66 BGD61:BGE66 BPZ61:BQA66 BZV61:BZW66 CJR61:CJS66 CTN61:CTO66 DDJ61:DDK66 DNF61:DNG66 DXB61:DXC66 EGX61:EGY66 EQT61:EQU66 FAP61:FAQ66 FKL61:FKM66 FUH61:FUI66 GED61:GEE66 GNZ61:GOA66 GXV61:GXW66 HHR61:HHS66 HRN61:HRO66 IBJ61:IBK66 ILF61:ILG66 IVB61:IVC66 JEX61:JEY66 JOT61:JOU66 JYP61:JYQ66 KIL61:KIM66 KSH61:KSI66 LCD61:LCE66 LLZ61:LMA66 LVV61:LVW66 MFR61:MFS66 MPN61:MPO66 MZJ61:MZK66 NJF61:NJG66 NTB61:NTC66 OCX61:OCY66 OMT61:OMU66 OWP61:OWQ66 PGL61:PGM66 PQH61:PQI66 QAD61:QAE66 QJZ61:QKA66 QTV61:QTW66 RDR61:RDS66 RNN61:RNO66 RXJ61:RXK66 SHF61:SHG66 SRB61:SRC66 TAX61:TAY66 TKT61:TKU66 TUP61:TUQ66 UEL61:UEM66 UOH61:UOI66 UYD61:UYE66 VHZ61:VIA66 VRV61:VRW66 WBR61:WBS66 WLN61:WLO66 WVJ61:WVK66 D65596:E65601 IX65596:IY65601 ST65596:SU65601 ACP65596:ACQ65601 AML65596:AMM65601 AWH65596:AWI65601 BGD65596:BGE65601 BPZ65596:BQA65601 BZV65596:BZW65601 CJR65596:CJS65601 CTN65596:CTO65601 DDJ65596:DDK65601 DNF65596:DNG65601 DXB65596:DXC65601 EGX65596:EGY65601 EQT65596:EQU65601 FAP65596:FAQ65601 FKL65596:FKM65601 FUH65596:FUI65601 GED65596:GEE65601 GNZ65596:GOA65601 GXV65596:GXW65601 HHR65596:HHS65601 HRN65596:HRO65601 IBJ65596:IBK65601 ILF65596:ILG65601 IVB65596:IVC65601 JEX65596:JEY65601 JOT65596:JOU65601 JYP65596:JYQ65601 KIL65596:KIM65601 KSH65596:KSI65601 LCD65596:LCE65601 LLZ65596:LMA65601 LVV65596:LVW65601 MFR65596:MFS65601 MPN65596:MPO65601 MZJ65596:MZK65601 NJF65596:NJG65601 NTB65596:NTC65601 OCX65596:OCY65601 OMT65596:OMU65601 OWP65596:OWQ65601 PGL65596:PGM65601 PQH65596:PQI65601 QAD65596:QAE65601 QJZ65596:QKA65601 QTV65596:QTW65601 RDR65596:RDS65601 RNN65596:RNO65601 RXJ65596:RXK65601 SHF65596:SHG65601 SRB65596:SRC65601 TAX65596:TAY65601 TKT65596:TKU65601 TUP65596:TUQ65601 UEL65596:UEM65601 UOH65596:UOI65601 UYD65596:UYE65601 VHZ65596:VIA65601 VRV65596:VRW65601 WBR65596:WBS65601 WLN65596:WLO65601 WVJ65596:WVK65601 D131132:E131137 IX131132:IY131137 ST131132:SU131137 ACP131132:ACQ131137 AML131132:AMM131137 AWH131132:AWI131137 BGD131132:BGE131137 BPZ131132:BQA131137 BZV131132:BZW131137 CJR131132:CJS131137 CTN131132:CTO131137 DDJ131132:DDK131137 DNF131132:DNG131137 DXB131132:DXC131137 EGX131132:EGY131137 EQT131132:EQU131137 FAP131132:FAQ131137 FKL131132:FKM131137 FUH131132:FUI131137 GED131132:GEE131137 GNZ131132:GOA131137 GXV131132:GXW131137 HHR131132:HHS131137 HRN131132:HRO131137 IBJ131132:IBK131137 ILF131132:ILG131137 IVB131132:IVC131137 JEX131132:JEY131137 JOT131132:JOU131137 JYP131132:JYQ131137 KIL131132:KIM131137 KSH131132:KSI131137 LCD131132:LCE131137 LLZ131132:LMA131137 LVV131132:LVW131137 MFR131132:MFS131137 MPN131132:MPO131137 MZJ131132:MZK131137 NJF131132:NJG131137 NTB131132:NTC131137 OCX131132:OCY131137 OMT131132:OMU131137 OWP131132:OWQ131137 PGL131132:PGM131137 PQH131132:PQI131137 QAD131132:QAE131137 QJZ131132:QKA131137 QTV131132:QTW131137 RDR131132:RDS131137 RNN131132:RNO131137 RXJ131132:RXK131137 SHF131132:SHG131137 SRB131132:SRC131137 TAX131132:TAY131137 TKT131132:TKU131137 TUP131132:TUQ131137 UEL131132:UEM131137 UOH131132:UOI131137 UYD131132:UYE131137 VHZ131132:VIA131137 VRV131132:VRW131137 WBR131132:WBS131137 WLN131132:WLO131137 WVJ131132:WVK131137 D196668:E196673 IX196668:IY196673 ST196668:SU196673 ACP196668:ACQ196673 AML196668:AMM196673 AWH196668:AWI196673 BGD196668:BGE196673 BPZ196668:BQA196673 BZV196668:BZW196673 CJR196668:CJS196673 CTN196668:CTO196673 DDJ196668:DDK196673 DNF196668:DNG196673 DXB196668:DXC196673 EGX196668:EGY196673 EQT196668:EQU196673 FAP196668:FAQ196673 FKL196668:FKM196673 FUH196668:FUI196673 GED196668:GEE196673 GNZ196668:GOA196673 GXV196668:GXW196673 HHR196668:HHS196673 HRN196668:HRO196673 IBJ196668:IBK196673 ILF196668:ILG196673 IVB196668:IVC196673 JEX196668:JEY196673 JOT196668:JOU196673 JYP196668:JYQ196673 KIL196668:KIM196673 KSH196668:KSI196673 LCD196668:LCE196673 LLZ196668:LMA196673 LVV196668:LVW196673 MFR196668:MFS196673 MPN196668:MPO196673 MZJ196668:MZK196673 NJF196668:NJG196673 NTB196668:NTC196673 OCX196668:OCY196673 OMT196668:OMU196673 OWP196668:OWQ196673 PGL196668:PGM196673 PQH196668:PQI196673 QAD196668:QAE196673 QJZ196668:QKA196673 QTV196668:QTW196673 RDR196668:RDS196673 RNN196668:RNO196673 RXJ196668:RXK196673 SHF196668:SHG196673 SRB196668:SRC196673 TAX196668:TAY196673 TKT196668:TKU196673 TUP196668:TUQ196673 UEL196668:UEM196673 UOH196668:UOI196673 UYD196668:UYE196673 VHZ196668:VIA196673 VRV196668:VRW196673 WBR196668:WBS196673 WLN196668:WLO196673 WVJ196668:WVK196673 D262204:E262209 IX262204:IY262209 ST262204:SU262209 ACP262204:ACQ262209 AML262204:AMM262209 AWH262204:AWI262209 BGD262204:BGE262209 BPZ262204:BQA262209 BZV262204:BZW262209 CJR262204:CJS262209 CTN262204:CTO262209 DDJ262204:DDK262209 DNF262204:DNG262209 DXB262204:DXC262209 EGX262204:EGY262209 EQT262204:EQU262209 FAP262204:FAQ262209 FKL262204:FKM262209 FUH262204:FUI262209 GED262204:GEE262209 GNZ262204:GOA262209 GXV262204:GXW262209 HHR262204:HHS262209 HRN262204:HRO262209 IBJ262204:IBK262209 ILF262204:ILG262209 IVB262204:IVC262209 JEX262204:JEY262209 JOT262204:JOU262209 JYP262204:JYQ262209 KIL262204:KIM262209 KSH262204:KSI262209 LCD262204:LCE262209 LLZ262204:LMA262209 LVV262204:LVW262209 MFR262204:MFS262209 MPN262204:MPO262209 MZJ262204:MZK262209 NJF262204:NJG262209 NTB262204:NTC262209 OCX262204:OCY262209 OMT262204:OMU262209 OWP262204:OWQ262209 PGL262204:PGM262209 PQH262204:PQI262209 QAD262204:QAE262209 QJZ262204:QKA262209 QTV262204:QTW262209 RDR262204:RDS262209 RNN262204:RNO262209 RXJ262204:RXK262209 SHF262204:SHG262209 SRB262204:SRC262209 TAX262204:TAY262209 TKT262204:TKU262209 TUP262204:TUQ262209 UEL262204:UEM262209 UOH262204:UOI262209 UYD262204:UYE262209 VHZ262204:VIA262209 VRV262204:VRW262209 WBR262204:WBS262209 WLN262204:WLO262209 WVJ262204:WVK262209 D327740:E327745 IX327740:IY327745 ST327740:SU327745 ACP327740:ACQ327745 AML327740:AMM327745 AWH327740:AWI327745 BGD327740:BGE327745 BPZ327740:BQA327745 BZV327740:BZW327745 CJR327740:CJS327745 CTN327740:CTO327745 DDJ327740:DDK327745 DNF327740:DNG327745 DXB327740:DXC327745 EGX327740:EGY327745 EQT327740:EQU327745 FAP327740:FAQ327745 FKL327740:FKM327745 FUH327740:FUI327745 GED327740:GEE327745 GNZ327740:GOA327745 GXV327740:GXW327745 HHR327740:HHS327745 HRN327740:HRO327745 IBJ327740:IBK327745 ILF327740:ILG327745 IVB327740:IVC327745 JEX327740:JEY327745 JOT327740:JOU327745 JYP327740:JYQ327745 KIL327740:KIM327745 KSH327740:KSI327745 LCD327740:LCE327745 LLZ327740:LMA327745 LVV327740:LVW327745 MFR327740:MFS327745 MPN327740:MPO327745 MZJ327740:MZK327745 NJF327740:NJG327745 NTB327740:NTC327745 OCX327740:OCY327745 OMT327740:OMU327745 OWP327740:OWQ327745 PGL327740:PGM327745 PQH327740:PQI327745 QAD327740:QAE327745 QJZ327740:QKA327745 QTV327740:QTW327745 RDR327740:RDS327745 RNN327740:RNO327745 RXJ327740:RXK327745 SHF327740:SHG327745 SRB327740:SRC327745 TAX327740:TAY327745 TKT327740:TKU327745 TUP327740:TUQ327745 UEL327740:UEM327745 UOH327740:UOI327745 UYD327740:UYE327745 VHZ327740:VIA327745 VRV327740:VRW327745 WBR327740:WBS327745 WLN327740:WLO327745 WVJ327740:WVK327745 D393276:E393281 IX393276:IY393281 ST393276:SU393281 ACP393276:ACQ393281 AML393276:AMM393281 AWH393276:AWI393281 BGD393276:BGE393281 BPZ393276:BQA393281 BZV393276:BZW393281 CJR393276:CJS393281 CTN393276:CTO393281 DDJ393276:DDK393281 DNF393276:DNG393281 DXB393276:DXC393281 EGX393276:EGY393281 EQT393276:EQU393281 FAP393276:FAQ393281 FKL393276:FKM393281 FUH393276:FUI393281 GED393276:GEE393281 GNZ393276:GOA393281 GXV393276:GXW393281 HHR393276:HHS393281 HRN393276:HRO393281 IBJ393276:IBK393281 ILF393276:ILG393281 IVB393276:IVC393281 JEX393276:JEY393281 JOT393276:JOU393281 JYP393276:JYQ393281 KIL393276:KIM393281 KSH393276:KSI393281 LCD393276:LCE393281 LLZ393276:LMA393281 LVV393276:LVW393281 MFR393276:MFS393281 MPN393276:MPO393281 MZJ393276:MZK393281 NJF393276:NJG393281 NTB393276:NTC393281 OCX393276:OCY393281 OMT393276:OMU393281 OWP393276:OWQ393281 PGL393276:PGM393281 PQH393276:PQI393281 QAD393276:QAE393281 QJZ393276:QKA393281 QTV393276:QTW393281 RDR393276:RDS393281 RNN393276:RNO393281 RXJ393276:RXK393281 SHF393276:SHG393281 SRB393276:SRC393281 TAX393276:TAY393281 TKT393276:TKU393281 TUP393276:TUQ393281 UEL393276:UEM393281 UOH393276:UOI393281 UYD393276:UYE393281 VHZ393276:VIA393281 VRV393276:VRW393281 WBR393276:WBS393281 WLN393276:WLO393281 WVJ393276:WVK393281 D458812:E458817 IX458812:IY458817 ST458812:SU458817 ACP458812:ACQ458817 AML458812:AMM458817 AWH458812:AWI458817 BGD458812:BGE458817 BPZ458812:BQA458817 BZV458812:BZW458817 CJR458812:CJS458817 CTN458812:CTO458817 DDJ458812:DDK458817 DNF458812:DNG458817 DXB458812:DXC458817 EGX458812:EGY458817 EQT458812:EQU458817 FAP458812:FAQ458817 FKL458812:FKM458817 FUH458812:FUI458817 GED458812:GEE458817 GNZ458812:GOA458817 GXV458812:GXW458817 HHR458812:HHS458817 HRN458812:HRO458817 IBJ458812:IBK458817 ILF458812:ILG458817 IVB458812:IVC458817 JEX458812:JEY458817 JOT458812:JOU458817 JYP458812:JYQ458817 KIL458812:KIM458817 KSH458812:KSI458817 LCD458812:LCE458817 LLZ458812:LMA458817 LVV458812:LVW458817 MFR458812:MFS458817 MPN458812:MPO458817 MZJ458812:MZK458817 NJF458812:NJG458817 NTB458812:NTC458817 OCX458812:OCY458817 OMT458812:OMU458817 OWP458812:OWQ458817 PGL458812:PGM458817 PQH458812:PQI458817 QAD458812:QAE458817 QJZ458812:QKA458817 QTV458812:QTW458817 RDR458812:RDS458817 RNN458812:RNO458817 RXJ458812:RXK458817 SHF458812:SHG458817 SRB458812:SRC458817 TAX458812:TAY458817 TKT458812:TKU458817 TUP458812:TUQ458817 UEL458812:UEM458817 UOH458812:UOI458817 UYD458812:UYE458817 VHZ458812:VIA458817 VRV458812:VRW458817 WBR458812:WBS458817 WLN458812:WLO458817 WVJ458812:WVK458817 D524348:E524353 IX524348:IY524353 ST524348:SU524353 ACP524348:ACQ524353 AML524348:AMM524353 AWH524348:AWI524353 BGD524348:BGE524353 BPZ524348:BQA524353 BZV524348:BZW524353 CJR524348:CJS524353 CTN524348:CTO524353 DDJ524348:DDK524353 DNF524348:DNG524353 DXB524348:DXC524353 EGX524348:EGY524353 EQT524348:EQU524353 FAP524348:FAQ524353 FKL524348:FKM524353 FUH524348:FUI524353 GED524348:GEE524353 GNZ524348:GOA524353 GXV524348:GXW524353 HHR524348:HHS524353 HRN524348:HRO524353 IBJ524348:IBK524353 ILF524348:ILG524353 IVB524348:IVC524353 JEX524348:JEY524353 JOT524348:JOU524353 JYP524348:JYQ524353 KIL524348:KIM524353 KSH524348:KSI524353 LCD524348:LCE524353 LLZ524348:LMA524353 LVV524348:LVW524353 MFR524348:MFS524353 MPN524348:MPO524353 MZJ524348:MZK524353 NJF524348:NJG524353 NTB524348:NTC524353 OCX524348:OCY524353 OMT524348:OMU524353 OWP524348:OWQ524353 PGL524348:PGM524353 PQH524348:PQI524353 QAD524348:QAE524353 QJZ524348:QKA524353 QTV524348:QTW524353 RDR524348:RDS524353 RNN524348:RNO524353 RXJ524348:RXK524353 SHF524348:SHG524353 SRB524348:SRC524353 TAX524348:TAY524353 TKT524348:TKU524353 TUP524348:TUQ524353 UEL524348:UEM524353 UOH524348:UOI524353 UYD524348:UYE524353 VHZ524348:VIA524353 VRV524348:VRW524353 WBR524348:WBS524353 WLN524348:WLO524353 WVJ524348:WVK524353 D589884:E589889 IX589884:IY589889 ST589884:SU589889 ACP589884:ACQ589889 AML589884:AMM589889 AWH589884:AWI589889 BGD589884:BGE589889 BPZ589884:BQA589889 BZV589884:BZW589889 CJR589884:CJS589889 CTN589884:CTO589889 DDJ589884:DDK589889 DNF589884:DNG589889 DXB589884:DXC589889 EGX589884:EGY589889 EQT589884:EQU589889 FAP589884:FAQ589889 FKL589884:FKM589889 FUH589884:FUI589889 GED589884:GEE589889 GNZ589884:GOA589889 GXV589884:GXW589889 HHR589884:HHS589889 HRN589884:HRO589889 IBJ589884:IBK589889 ILF589884:ILG589889 IVB589884:IVC589889 JEX589884:JEY589889 JOT589884:JOU589889 JYP589884:JYQ589889 KIL589884:KIM589889 KSH589884:KSI589889 LCD589884:LCE589889 LLZ589884:LMA589889 LVV589884:LVW589889 MFR589884:MFS589889 MPN589884:MPO589889 MZJ589884:MZK589889 NJF589884:NJG589889 NTB589884:NTC589889 OCX589884:OCY589889 OMT589884:OMU589889 OWP589884:OWQ589889 PGL589884:PGM589889 PQH589884:PQI589889 QAD589884:QAE589889 QJZ589884:QKA589889 QTV589884:QTW589889 RDR589884:RDS589889 RNN589884:RNO589889 RXJ589884:RXK589889 SHF589884:SHG589889 SRB589884:SRC589889 TAX589884:TAY589889 TKT589884:TKU589889 TUP589884:TUQ589889 UEL589884:UEM589889 UOH589884:UOI589889 UYD589884:UYE589889 VHZ589884:VIA589889 VRV589884:VRW589889 WBR589884:WBS589889 WLN589884:WLO589889 WVJ589884:WVK589889 D655420:E655425 IX655420:IY655425 ST655420:SU655425 ACP655420:ACQ655425 AML655420:AMM655425 AWH655420:AWI655425 BGD655420:BGE655425 BPZ655420:BQA655425 BZV655420:BZW655425 CJR655420:CJS655425 CTN655420:CTO655425 DDJ655420:DDK655425 DNF655420:DNG655425 DXB655420:DXC655425 EGX655420:EGY655425 EQT655420:EQU655425 FAP655420:FAQ655425 FKL655420:FKM655425 FUH655420:FUI655425 GED655420:GEE655425 GNZ655420:GOA655425 GXV655420:GXW655425 HHR655420:HHS655425 HRN655420:HRO655425 IBJ655420:IBK655425 ILF655420:ILG655425 IVB655420:IVC655425 JEX655420:JEY655425 JOT655420:JOU655425 JYP655420:JYQ655425 KIL655420:KIM655425 KSH655420:KSI655425 LCD655420:LCE655425 LLZ655420:LMA655425 LVV655420:LVW655425 MFR655420:MFS655425 MPN655420:MPO655425 MZJ655420:MZK655425 NJF655420:NJG655425 NTB655420:NTC655425 OCX655420:OCY655425 OMT655420:OMU655425 OWP655420:OWQ655425 PGL655420:PGM655425 PQH655420:PQI655425 QAD655420:QAE655425 QJZ655420:QKA655425 QTV655420:QTW655425 RDR655420:RDS655425 RNN655420:RNO655425 RXJ655420:RXK655425 SHF655420:SHG655425 SRB655420:SRC655425 TAX655420:TAY655425 TKT655420:TKU655425 TUP655420:TUQ655425 UEL655420:UEM655425 UOH655420:UOI655425 UYD655420:UYE655425 VHZ655420:VIA655425 VRV655420:VRW655425 WBR655420:WBS655425 WLN655420:WLO655425 WVJ655420:WVK655425 D720956:E720961 IX720956:IY720961 ST720956:SU720961 ACP720956:ACQ720961 AML720956:AMM720961 AWH720956:AWI720961 BGD720956:BGE720961 BPZ720956:BQA720961 BZV720956:BZW720961 CJR720956:CJS720961 CTN720956:CTO720961 DDJ720956:DDK720961 DNF720956:DNG720961 DXB720956:DXC720961 EGX720956:EGY720961 EQT720956:EQU720961 FAP720956:FAQ720961 FKL720956:FKM720961 FUH720956:FUI720961 GED720956:GEE720961 GNZ720956:GOA720961 GXV720956:GXW720961 HHR720956:HHS720961 HRN720956:HRO720961 IBJ720956:IBK720961 ILF720956:ILG720961 IVB720956:IVC720961 JEX720956:JEY720961 JOT720956:JOU720961 JYP720956:JYQ720961 KIL720956:KIM720961 KSH720956:KSI720961 LCD720956:LCE720961 LLZ720956:LMA720961 LVV720956:LVW720961 MFR720956:MFS720961 MPN720956:MPO720961 MZJ720956:MZK720961 NJF720956:NJG720961 NTB720956:NTC720961 OCX720956:OCY720961 OMT720956:OMU720961 OWP720956:OWQ720961 PGL720956:PGM720961 PQH720956:PQI720961 QAD720956:QAE720961 QJZ720956:QKA720961 QTV720956:QTW720961 RDR720956:RDS720961 RNN720956:RNO720961 RXJ720956:RXK720961 SHF720956:SHG720961 SRB720956:SRC720961 TAX720956:TAY720961 TKT720956:TKU720961 TUP720956:TUQ720961 UEL720956:UEM720961 UOH720956:UOI720961 UYD720956:UYE720961 VHZ720956:VIA720961 VRV720956:VRW720961 WBR720956:WBS720961 WLN720956:WLO720961 WVJ720956:WVK720961 D786492:E786497 IX786492:IY786497 ST786492:SU786497 ACP786492:ACQ786497 AML786492:AMM786497 AWH786492:AWI786497 BGD786492:BGE786497 BPZ786492:BQA786497 BZV786492:BZW786497 CJR786492:CJS786497 CTN786492:CTO786497 DDJ786492:DDK786497 DNF786492:DNG786497 DXB786492:DXC786497 EGX786492:EGY786497 EQT786492:EQU786497 FAP786492:FAQ786497 FKL786492:FKM786497 FUH786492:FUI786497 GED786492:GEE786497 GNZ786492:GOA786497 GXV786492:GXW786497 HHR786492:HHS786497 HRN786492:HRO786497 IBJ786492:IBK786497 ILF786492:ILG786497 IVB786492:IVC786497 JEX786492:JEY786497 JOT786492:JOU786497 JYP786492:JYQ786497 KIL786492:KIM786497 KSH786492:KSI786497 LCD786492:LCE786497 LLZ786492:LMA786497 LVV786492:LVW786497 MFR786492:MFS786497 MPN786492:MPO786497 MZJ786492:MZK786497 NJF786492:NJG786497 NTB786492:NTC786497 OCX786492:OCY786497 OMT786492:OMU786497 OWP786492:OWQ786497 PGL786492:PGM786497 PQH786492:PQI786497 QAD786492:QAE786497 QJZ786492:QKA786497 QTV786492:QTW786497 RDR786492:RDS786497 RNN786492:RNO786497 RXJ786492:RXK786497 SHF786492:SHG786497 SRB786492:SRC786497 TAX786492:TAY786497 TKT786492:TKU786497 TUP786492:TUQ786497 UEL786492:UEM786497 UOH786492:UOI786497 UYD786492:UYE786497 VHZ786492:VIA786497 VRV786492:VRW786497 WBR786492:WBS786497 WLN786492:WLO786497 WVJ786492:WVK786497 D852028:E852033 IX852028:IY852033 ST852028:SU852033 ACP852028:ACQ852033 AML852028:AMM852033 AWH852028:AWI852033 BGD852028:BGE852033 BPZ852028:BQA852033 BZV852028:BZW852033 CJR852028:CJS852033 CTN852028:CTO852033 DDJ852028:DDK852033 DNF852028:DNG852033 DXB852028:DXC852033 EGX852028:EGY852033 EQT852028:EQU852033 FAP852028:FAQ852033 FKL852028:FKM852033 FUH852028:FUI852033 GED852028:GEE852033 GNZ852028:GOA852033 GXV852028:GXW852033 HHR852028:HHS852033 HRN852028:HRO852033 IBJ852028:IBK852033 ILF852028:ILG852033 IVB852028:IVC852033 JEX852028:JEY852033 JOT852028:JOU852033 JYP852028:JYQ852033 KIL852028:KIM852033 KSH852028:KSI852033 LCD852028:LCE852033 LLZ852028:LMA852033 LVV852028:LVW852033 MFR852028:MFS852033 MPN852028:MPO852033 MZJ852028:MZK852033 NJF852028:NJG852033 NTB852028:NTC852033 OCX852028:OCY852033 OMT852028:OMU852033 OWP852028:OWQ852033 PGL852028:PGM852033 PQH852028:PQI852033 QAD852028:QAE852033 QJZ852028:QKA852033 QTV852028:QTW852033 RDR852028:RDS852033 RNN852028:RNO852033 RXJ852028:RXK852033 SHF852028:SHG852033 SRB852028:SRC852033 TAX852028:TAY852033 TKT852028:TKU852033 TUP852028:TUQ852033 UEL852028:UEM852033 UOH852028:UOI852033 UYD852028:UYE852033 VHZ852028:VIA852033 VRV852028:VRW852033 WBR852028:WBS852033 WLN852028:WLO852033 WVJ852028:WVK852033 D917564:E917569 IX917564:IY917569 ST917564:SU917569 ACP917564:ACQ917569 AML917564:AMM917569 AWH917564:AWI917569 BGD917564:BGE917569 BPZ917564:BQA917569 BZV917564:BZW917569 CJR917564:CJS917569 CTN917564:CTO917569 DDJ917564:DDK917569 DNF917564:DNG917569 DXB917564:DXC917569 EGX917564:EGY917569 EQT917564:EQU917569 FAP917564:FAQ917569 FKL917564:FKM917569 FUH917564:FUI917569 GED917564:GEE917569 GNZ917564:GOA917569 GXV917564:GXW917569 HHR917564:HHS917569 HRN917564:HRO917569 IBJ917564:IBK917569 ILF917564:ILG917569 IVB917564:IVC917569 JEX917564:JEY917569 JOT917564:JOU917569 JYP917564:JYQ917569 KIL917564:KIM917569 KSH917564:KSI917569 LCD917564:LCE917569 LLZ917564:LMA917569 LVV917564:LVW917569 MFR917564:MFS917569 MPN917564:MPO917569 MZJ917564:MZK917569 NJF917564:NJG917569 NTB917564:NTC917569 OCX917564:OCY917569 OMT917564:OMU917569 OWP917564:OWQ917569 PGL917564:PGM917569 PQH917564:PQI917569 QAD917564:QAE917569 QJZ917564:QKA917569 QTV917564:QTW917569 RDR917564:RDS917569 RNN917564:RNO917569 RXJ917564:RXK917569 SHF917564:SHG917569 SRB917564:SRC917569 TAX917564:TAY917569 TKT917564:TKU917569 TUP917564:TUQ917569 UEL917564:UEM917569 UOH917564:UOI917569 UYD917564:UYE917569 VHZ917564:VIA917569 VRV917564:VRW917569 WBR917564:WBS917569 WLN917564:WLO917569 WVJ917564:WVK917569 D983100:E983105 IX983100:IY983105 ST983100:SU983105 ACP983100:ACQ983105 AML983100:AMM983105 AWH983100:AWI983105 BGD983100:BGE983105 BPZ983100:BQA983105 BZV983100:BZW983105 CJR983100:CJS983105 CTN983100:CTO983105 DDJ983100:DDK983105 DNF983100:DNG983105 DXB983100:DXC983105 EGX983100:EGY983105 EQT983100:EQU983105 FAP983100:FAQ983105 FKL983100:FKM983105 FUH983100:FUI983105 GED983100:GEE983105 GNZ983100:GOA983105 GXV983100:GXW983105 HHR983100:HHS983105 HRN983100:HRO983105 IBJ983100:IBK983105 ILF983100:ILG983105 IVB983100:IVC983105 JEX983100:JEY983105 JOT983100:JOU983105 JYP983100:JYQ983105 KIL983100:KIM983105 KSH983100:KSI983105 LCD983100:LCE983105 LLZ983100:LMA983105 LVV983100:LVW983105 MFR983100:MFS983105 MPN983100:MPO983105 MZJ983100:MZK983105 NJF983100:NJG983105 NTB983100:NTC983105 OCX983100:OCY983105 OMT983100:OMU983105 OWP983100:OWQ983105 PGL983100:PGM983105 PQH983100:PQI983105 QAD983100:QAE983105 QJZ983100:QKA983105 QTV983100:QTW983105 RDR983100:RDS983105 RNN983100:RNO983105 RXJ983100:RXK983105 SHF983100:SHG983105 SRB983100:SRC983105 TAX983100:TAY983105 TKT983100:TKU983105 TUP983100:TUQ983105 UEL983100:UEM983105 UOH983100:UOI983105 UYD983100:UYE983105 VHZ983100:VIA983105 VRV983100:VRW983105 WBR983100:WBS983105 WLN983100:WLO983105 WVJ983100:WVK983105 D73:E74 IX68:IY71 ST68:SU71 ACP68:ACQ71 AML68:AMM71 AWH68:AWI71 BGD68:BGE71 BPZ68:BQA71 BZV68:BZW71 CJR68:CJS71 CTN68:CTO71 DDJ68:DDK71 DNF68:DNG71 DXB68:DXC71 EGX68:EGY71 EQT68:EQU71 FAP68:FAQ71 FKL68:FKM71 FUH68:FUI71 GED68:GEE71 GNZ68:GOA71 GXV68:GXW71 HHR68:HHS71 HRN68:HRO71 IBJ68:IBK71 ILF68:ILG71 IVB68:IVC71 JEX68:JEY71 JOT68:JOU71 JYP68:JYQ71 KIL68:KIM71 KSH68:KSI71 LCD68:LCE71 LLZ68:LMA71 LVV68:LVW71 MFR68:MFS71 MPN68:MPO71 MZJ68:MZK71 NJF68:NJG71 NTB68:NTC71 OCX68:OCY71 OMT68:OMU71 OWP68:OWQ71 PGL68:PGM71 PQH68:PQI71 QAD68:QAE71 QJZ68:QKA71 QTV68:QTW71 RDR68:RDS71 RNN68:RNO71 RXJ68:RXK71 SHF68:SHG71 SRB68:SRC71 TAX68:TAY71 TKT68:TKU71 TUP68:TUQ71 UEL68:UEM71 UOH68:UOI71 UYD68:UYE71 VHZ68:VIA71 VRV68:VRW71 WBR68:WBS71 WLN68:WLO71 WVJ68:WVK71 D65603:E65606 IX65603:IY65606 ST65603:SU65606 ACP65603:ACQ65606 AML65603:AMM65606 AWH65603:AWI65606 BGD65603:BGE65606 BPZ65603:BQA65606 BZV65603:BZW65606 CJR65603:CJS65606 CTN65603:CTO65606 DDJ65603:DDK65606 DNF65603:DNG65606 DXB65603:DXC65606 EGX65603:EGY65606 EQT65603:EQU65606 FAP65603:FAQ65606 FKL65603:FKM65606 FUH65603:FUI65606 GED65603:GEE65606 GNZ65603:GOA65606 GXV65603:GXW65606 HHR65603:HHS65606 HRN65603:HRO65606 IBJ65603:IBK65606 ILF65603:ILG65606 IVB65603:IVC65606 JEX65603:JEY65606 JOT65603:JOU65606 JYP65603:JYQ65606 KIL65603:KIM65606 KSH65603:KSI65606 LCD65603:LCE65606 LLZ65603:LMA65606 LVV65603:LVW65606 MFR65603:MFS65606 MPN65603:MPO65606 MZJ65603:MZK65606 NJF65603:NJG65606 NTB65603:NTC65606 OCX65603:OCY65606 OMT65603:OMU65606 OWP65603:OWQ65606 PGL65603:PGM65606 PQH65603:PQI65606 QAD65603:QAE65606 QJZ65603:QKA65606 QTV65603:QTW65606 RDR65603:RDS65606 RNN65603:RNO65606 RXJ65603:RXK65606 SHF65603:SHG65606 SRB65603:SRC65606 TAX65603:TAY65606 TKT65603:TKU65606 TUP65603:TUQ65606 UEL65603:UEM65606 UOH65603:UOI65606 UYD65603:UYE65606 VHZ65603:VIA65606 VRV65603:VRW65606 WBR65603:WBS65606 WLN65603:WLO65606 WVJ65603:WVK65606 D131139:E131142 IX131139:IY131142 ST131139:SU131142 ACP131139:ACQ131142 AML131139:AMM131142 AWH131139:AWI131142 BGD131139:BGE131142 BPZ131139:BQA131142 BZV131139:BZW131142 CJR131139:CJS131142 CTN131139:CTO131142 DDJ131139:DDK131142 DNF131139:DNG131142 DXB131139:DXC131142 EGX131139:EGY131142 EQT131139:EQU131142 FAP131139:FAQ131142 FKL131139:FKM131142 FUH131139:FUI131142 GED131139:GEE131142 GNZ131139:GOA131142 GXV131139:GXW131142 HHR131139:HHS131142 HRN131139:HRO131142 IBJ131139:IBK131142 ILF131139:ILG131142 IVB131139:IVC131142 JEX131139:JEY131142 JOT131139:JOU131142 JYP131139:JYQ131142 KIL131139:KIM131142 KSH131139:KSI131142 LCD131139:LCE131142 LLZ131139:LMA131142 LVV131139:LVW131142 MFR131139:MFS131142 MPN131139:MPO131142 MZJ131139:MZK131142 NJF131139:NJG131142 NTB131139:NTC131142 OCX131139:OCY131142 OMT131139:OMU131142 OWP131139:OWQ131142 PGL131139:PGM131142 PQH131139:PQI131142 QAD131139:QAE131142 QJZ131139:QKA131142 QTV131139:QTW131142 RDR131139:RDS131142 RNN131139:RNO131142 RXJ131139:RXK131142 SHF131139:SHG131142 SRB131139:SRC131142 TAX131139:TAY131142 TKT131139:TKU131142 TUP131139:TUQ131142 UEL131139:UEM131142 UOH131139:UOI131142 UYD131139:UYE131142 VHZ131139:VIA131142 VRV131139:VRW131142 WBR131139:WBS131142 WLN131139:WLO131142 WVJ131139:WVK131142 D196675:E196678 IX196675:IY196678 ST196675:SU196678 ACP196675:ACQ196678 AML196675:AMM196678 AWH196675:AWI196678 BGD196675:BGE196678 BPZ196675:BQA196678 BZV196675:BZW196678 CJR196675:CJS196678 CTN196675:CTO196678 DDJ196675:DDK196678 DNF196675:DNG196678 DXB196675:DXC196678 EGX196675:EGY196678 EQT196675:EQU196678 FAP196675:FAQ196678 FKL196675:FKM196678 FUH196675:FUI196678 GED196675:GEE196678 GNZ196675:GOA196678 GXV196675:GXW196678 HHR196675:HHS196678 HRN196675:HRO196678 IBJ196675:IBK196678 ILF196675:ILG196678 IVB196675:IVC196678 JEX196675:JEY196678 JOT196675:JOU196678 JYP196675:JYQ196678 KIL196675:KIM196678 KSH196675:KSI196678 LCD196675:LCE196678 LLZ196675:LMA196678 LVV196675:LVW196678 MFR196675:MFS196678 MPN196675:MPO196678 MZJ196675:MZK196678 NJF196675:NJG196678 NTB196675:NTC196678 OCX196675:OCY196678 OMT196675:OMU196678 OWP196675:OWQ196678 PGL196675:PGM196678 PQH196675:PQI196678 QAD196675:QAE196678 QJZ196675:QKA196678 QTV196675:QTW196678 RDR196675:RDS196678 RNN196675:RNO196678 RXJ196675:RXK196678 SHF196675:SHG196678 SRB196675:SRC196678 TAX196675:TAY196678 TKT196675:TKU196678 TUP196675:TUQ196678 UEL196675:UEM196678 UOH196675:UOI196678 UYD196675:UYE196678 VHZ196675:VIA196678 VRV196675:VRW196678 WBR196675:WBS196678 WLN196675:WLO196678 WVJ196675:WVK196678 D262211:E262214 IX262211:IY262214 ST262211:SU262214 ACP262211:ACQ262214 AML262211:AMM262214 AWH262211:AWI262214 BGD262211:BGE262214 BPZ262211:BQA262214 BZV262211:BZW262214 CJR262211:CJS262214 CTN262211:CTO262214 DDJ262211:DDK262214 DNF262211:DNG262214 DXB262211:DXC262214 EGX262211:EGY262214 EQT262211:EQU262214 FAP262211:FAQ262214 FKL262211:FKM262214 FUH262211:FUI262214 GED262211:GEE262214 GNZ262211:GOA262214 GXV262211:GXW262214 HHR262211:HHS262214 HRN262211:HRO262214 IBJ262211:IBK262214 ILF262211:ILG262214 IVB262211:IVC262214 JEX262211:JEY262214 JOT262211:JOU262214 JYP262211:JYQ262214 KIL262211:KIM262214 KSH262211:KSI262214 LCD262211:LCE262214 LLZ262211:LMA262214 LVV262211:LVW262214 MFR262211:MFS262214 MPN262211:MPO262214 MZJ262211:MZK262214 NJF262211:NJG262214 NTB262211:NTC262214 OCX262211:OCY262214 OMT262211:OMU262214 OWP262211:OWQ262214 PGL262211:PGM262214 PQH262211:PQI262214 QAD262211:QAE262214 QJZ262211:QKA262214 QTV262211:QTW262214 RDR262211:RDS262214 RNN262211:RNO262214 RXJ262211:RXK262214 SHF262211:SHG262214 SRB262211:SRC262214 TAX262211:TAY262214 TKT262211:TKU262214 TUP262211:TUQ262214 UEL262211:UEM262214 UOH262211:UOI262214 UYD262211:UYE262214 VHZ262211:VIA262214 VRV262211:VRW262214 WBR262211:WBS262214 WLN262211:WLO262214 WVJ262211:WVK262214 D327747:E327750 IX327747:IY327750 ST327747:SU327750 ACP327747:ACQ327750 AML327747:AMM327750 AWH327747:AWI327750 BGD327747:BGE327750 BPZ327747:BQA327750 BZV327747:BZW327750 CJR327747:CJS327750 CTN327747:CTO327750 DDJ327747:DDK327750 DNF327747:DNG327750 DXB327747:DXC327750 EGX327747:EGY327750 EQT327747:EQU327750 FAP327747:FAQ327750 FKL327747:FKM327750 FUH327747:FUI327750 GED327747:GEE327750 GNZ327747:GOA327750 GXV327747:GXW327750 HHR327747:HHS327750 HRN327747:HRO327750 IBJ327747:IBK327750 ILF327747:ILG327750 IVB327747:IVC327750 JEX327747:JEY327750 JOT327747:JOU327750 JYP327747:JYQ327750 KIL327747:KIM327750 KSH327747:KSI327750 LCD327747:LCE327750 LLZ327747:LMA327750 LVV327747:LVW327750 MFR327747:MFS327750 MPN327747:MPO327750 MZJ327747:MZK327750 NJF327747:NJG327750 NTB327747:NTC327750 OCX327747:OCY327750 OMT327747:OMU327750 OWP327747:OWQ327750 PGL327747:PGM327750 PQH327747:PQI327750 QAD327747:QAE327750 QJZ327747:QKA327750 QTV327747:QTW327750 RDR327747:RDS327750 RNN327747:RNO327750 RXJ327747:RXK327750 SHF327747:SHG327750 SRB327747:SRC327750 TAX327747:TAY327750 TKT327747:TKU327750 TUP327747:TUQ327750 UEL327747:UEM327750 UOH327747:UOI327750 UYD327747:UYE327750 VHZ327747:VIA327750 VRV327747:VRW327750 WBR327747:WBS327750 WLN327747:WLO327750 WVJ327747:WVK327750 D393283:E393286 IX393283:IY393286 ST393283:SU393286 ACP393283:ACQ393286 AML393283:AMM393286 AWH393283:AWI393286 BGD393283:BGE393286 BPZ393283:BQA393286 BZV393283:BZW393286 CJR393283:CJS393286 CTN393283:CTO393286 DDJ393283:DDK393286 DNF393283:DNG393286 DXB393283:DXC393286 EGX393283:EGY393286 EQT393283:EQU393286 FAP393283:FAQ393286 FKL393283:FKM393286 FUH393283:FUI393286 GED393283:GEE393286 GNZ393283:GOA393286 GXV393283:GXW393286 HHR393283:HHS393286 HRN393283:HRO393286 IBJ393283:IBK393286 ILF393283:ILG393286 IVB393283:IVC393286 JEX393283:JEY393286 JOT393283:JOU393286 JYP393283:JYQ393286 KIL393283:KIM393286 KSH393283:KSI393286 LCD393283:LCE393286 LLZ393283:LMA393286 LVV393283:LVW393286 MFR393283:MFS393286 MPN393283:MPO393286 MZJ393283:MZK393286 NJF393283:NJG393286 NTB393283:NTC393286 OCX393283:OCY393286 OMT393283:OMU393286 OWP393283:OWQ393286 PGL393283:PGM393286 PQH393283:PQI393286 QAD393283:QAE393286 QJZ393283:QKA393286 QTV393283:QTW393286 RDR393283:RDS393286 RNN393283:RNO393286 RXJ393283:RXK393286 SHF393283:SHG393286 SRB393283:SRC393286 TAX393283:TAY393286 TKT393283:TKU393286 TUP393283:TUQ393286 UEL393283:UEM393286 UOH393283:UOI393286 UYD393283:UYE393286 VHZ393283:VIA393286 VRV393283:VRW393286 WBR393283:WBS393286 WLN393283:WLO393286 WVJ393283:WVK393286 D458819:E458822 IX458819:IY458822 ST458819:SU458822 ACP458819:ACQ458822 AML458819:AMM458822 AWH458819:AWI458822 BGD458819:BGE458822 BPZ458819:BQA458822 BZV458819:BZW458822 CJR458819:CJS458822 CTN458819:CTO458822 DDJ458819:DDK458822 DNF458819:DNG458822 DXB458819:DXC458822 EGX458819:EGY458822 EQT458819:EQU458822 FAP458819:FAQ458822 FKL458819:FKM458822 FUH458819:FUI458822 GED458819:GEE458822 GNZ458819:GOA458822 GXV458819:GXW458822 HHR458819:HHS458822 HRN458819:HRO458822 IBJ458819:IBK458822 ILF458819:ILG458822 IVB458819:IVC458822 JEX458819:JEY458822 JOT458819:JOU458822 JYP458819:JYQ458822 KIL458819:KIM458822 KSH458819:KSI458822 LCD458819:LCE458822 LLZ458819:LMA458822 LVV458819:LVW458822 MFR458819:MFS458822 MPN458819:MPO458822 MZJ458819:MZK458822 NJF458819:NJG458822 NTB458819:NTC458822 OCX458819:OCY458822 OMT458819:OMU458822 OWP458819:OWQ458822 PGL458819:PGM458822 PQH458819:PQI458822 QAD458819:QAE458822 QJZ458819:QKA458822 QTV458819:QTW458822 RDR458819:RDS458822 RNN458819:RNO458822 RXJ458819:RXK458822 SHF458819:SHG458822 SRB458819:SRC458822 TAX458819:TAY458822 TKT458819:TKU458822 TUP458819:TUQ458822 UEL458819:UEM458822 UOH458819:UOI458822 UYD458819:UYE458822 VHZ458819:VIA458822 VRV458819:VRW458822 WBR458819:WBS458822 WLN458819:WLO458822 WVJ458819:WVK458822 D524355:E524358 IX524355:IY524358 ST524355:SU524358 ACP524355:ACQ524358 AML524355:AMM524358 AWH524355:AWI524358 BGD524355:BGE524358 BPZ524355:BQA524358 BZV524355:BZW524358 CJR524355:CJS524358 CTN524355:CTO524358 DDJ524355:DDK524358 DNF524355:DNG524358 DXB524355:DXC524358 EGX524355:EGY524358 EQT524355:EQU524358 FAP524355:FAQ524358 FKL524355:FKM524358 FUH524355:FUI524358 GED524355:GEE524358 GNZ524355:GOA524358 GXV524355:GXW524358 HHR524355:HHS524358 HRN524355:HRO524358 IBJ524355:IBK524358 ILF524355:ILG524358 IVB524355:IVC524358 JEX524355:JEY524358 JOT524355:JOU524358 JYP524355:JYQ524358 KIL524355:KIM524358 KSH524355:KSI524358 LCD524355:LCE524358 LLZ524355:LMA524358 LVV524355:LVW524358 MFR524355:MFS524358 MPN524355:MPO524358 MZJ524355:MZK524358 NJF524355:NJG524358 NTB524355:NTC524358 OCX524355:OCY524358 OMT524355:OMU524358 OWP524355:OWQ524358 PGL524355:PGM524358 PQH524355:PQI524358 QAD524355:QAE524358 QJZ524355:QKA524358 QTV524355:QTW524358 RDR524355:RDS524358 RNN524355:RNO524358 RXJ524355:RXK524358 SHF524355:SHG524358 SRB524355:SRC524358 TAX524355:TAY524358 TKT524355:TKU524358 TUP524355:TUQ524358 UEL524355:UEM524358 UOH524355:UOI524358 UYD524355:UYE524358 VHZ524355:VIA524358 VRV524355:VRW524358 WBR524355:WBS524358 WLN524355:WLO524358 WVJ524355:WVK524358 D589891:E589894 IX589891:IY589894 ST589891:SU589894 ACP589891:ACQ589894 AML589891:AMM589894 AWH589891:AWI589894 BGD589891:BGE589894 BPZ589891:BQA589894 BZV589891:BZW589894 CJR589891:CJS589894 CTN589891:CTO589894 DDJ589891:DDK589894 DNF589891:DNG589894 DXB589891:DXC589894 EGX589891:EGY589894 EQT589891:EQU589894 FAP589891:FAQ589894 FKL589891:FKM589894 FUH589891:FUI589894 GED589891:GEE589894 GNZ589891:GOA589894 GXV589891:GXW589894 HHR589891:HHS589894 HRN589891:HRO589894 IBJ589891:IBK589894 ILF589891:ILG589894 IVB589891:IVC589894 JEX589891:JEY589894 JOT589891:JOU589894 JYP589891:JYQ589894 KIL589891:KIM589894 KSH589891:KSI589894 LCD589891:LCE589894 LLZ589891:LMA589894 LVV589891:LVW589894 MFR589891:MFS589894 MPN589891:MPO589894 MZJ589891:MZK589894 NJF589891:NJG589894 NTB589891:NTC589894 OCX589891:OCY589894 OMT589891:OMU589894 OWP589891:OWQ589894 PGL589891:PGM589894 PQH589891:PQI589894 QAD589891:QAE589894 QJZ589891:QKA589894 QTV589891:QTW589894 RDR589891:RDS589894 RNN589891:RNO589894 RXJ589891:RXK589894 SHF589891:SHG589894 SRB589891:SRC589894 TAX589891:TAY589894 TKT589891:TKU589894 TUP589891:TUQ589894 UEL589891:UEM589894 UOH589891:UOI589894 UYD589891:UYE589894 VHZ589891:VIA589894 VRV589891:VRW589894 WBR589891:WBS589894 WLN589891:WLO589894 WVJ589891:WVK589894 D655427:E655430 IX655427:IY655430 ST655427:SU655430 ACP655427:ACQ655430 AML655427:AMM655430 AWH655427:AWI655430 BGD655427:BGE655430 BPZ655427:BQA655430 BZV655427:BZW655430 CJR655427:CJS655430 CTN655427:CTO655430 DDJ655427:DDK655430 DNF655427:DNG655430 DXB655427:DXC655430 EGX655427:EGY655430 EQT655427:EQU655430 FAP655427:FAQ655430 FKL655427:FKM655430 FUH655427:FUI655430 GED655427:GEE655430 GNZ655427:GOA655430 GXV655427:GXW655430 HHR655427:HHS655430 HRN655427:HRO655430 IBJ655427:IBK655430 ILF655427:ILG655430 IVB655427:IVC655430 JEX655427:JEY655430 JOT655427:JOU655430 JYP655427:JYQ655430 KIL655427:KIM655430 KSH655427:KSI655430 LCD655427:LCE655430 LLZ655427:LMA655430 LVV655427:LVW655430 MFR655427:MFS655430 MPN655427:MPO655430 MZJ655427:MZK655430 NJF655427:NJG655430 NTB655427:NTC655430 OCX655427:OCY655430 OMT655427:OMU655430 OWP655427:OWQ655430 PGL655427:PGM655430 PQH655427:PQI655430 QAD655427:QAE655430 QJZ655427:QKA655430 QTV655427:QTW655430 RDR655427:RDS655430 RNN655427:RNO655430 RXJ655427:RXK655430 SHF655427:SHG655430 SRB655427:SRC655430 TAX655427:TAY655430 TKT655427:TKU655430 TUP655427:TUQ655430 UEL655427:UEM655430 UOH655427:UOI655430 UYD655427:UYE655430 VHZ655427:VIA655430 VRV655427:VRW655430 WBR655427:WBS655430 WLN655427:WLO655430 WVJ655427:WVK655430 D720963:E720966 IX720963:IY720966 ST720963:SU720966 ACP720963:ACQ720966 AML720963:AMM720966 AWH720963:AWI720966 BGD720963:BGE720966 BPZ720963:BQA720966 BZV720963:BZW720966 CJR720963:CJS720966 CTN720963:CTO720966 DDJ720963:DDK720966 DNF720963:DNG720966 DXB720963:DXC720966 EGX720963:EGY720966 EQT720963:EQU720966 FAP720963:FAQ720966 FKL720963:FKM720966 FUH720963:FUI720966 GED720963:GEE720966 GNZ720963:GOA720966 GXV720963:GXW720966 HHR720963:HHS720966 HRN720963:HRO720966 IBJ720963:IBK720966 ILF720963:ILG720966 IVB720963:IVC720966 JEX720963:JEY720966 JOT720963:JOU720966 JYP720963:JYQ720966 KIL720963:KIM720966 KSH720963:KSI720966 LCD720963:LCE720966 LLZ720963:LMA720966 LVV720963:LVW720966 MFR720963:MFS720966 MPN720963:MPO720966 MZJ720963:MZK720966 NJF720963:NJG720966 NTB720963:NTC720966 OCX720963:OCY720966 OMT720963:OMU720966 OWP720963:OWQ720966 PGL720963:PGM720966 PQH720963:PQI720966 QAD720963:QAE720966 QJZ720963:QKA720966 QTV720963:QTW720966 RDR720963:RDS720966 RNN720963:RNO720966 RXJ720963:RXK720966 SHF720963:SHG720966 SRB720963:SRC720966 TAX720963:TAY720966 TKT720963:TKU720966 TUP720963:TUQ720966 UEL720963:UEM720966 UOH720963:UOI720966 UYD720963:UYE720966 VHZ720963:VIA720966 VRV720963:VRW720966 WBR720963:WBS720966 WLN720963:WLO720966 WVJ720963:WVK720966 D786499:E786502 IX786499:IY786502 ST786499:SU786502 ACP786499:ACQ786502 AML786499:AMM786502 AWH786499:AWI786502 BGD786499:BGE786502 BPZ786499:BQA786502 BZV786499:BZW786502 CJR786499:CJS786502 CTN786499:CTO786502 DDJ786499:DDK786502 DNF786499:DNG786502 DXB786499:DXC786502 EGX786499:EGY786502 EQT786499:EQU786502 FAP786499:FAQ786502 FKL786499:FKM786502 FUH786499:FUI786502 GED786499:GEE786502 GNZ786499:GOA786502 GXV786499:GXW786502 HHR786499:HHS786502 HRN786499:HRO786502 IBJ786499:IBK786502 ILF786499:ILG786502 IVB786499:IVC786502 JEX786499:JEY786502 JOT786499:JOU786502 JYP786499:JYQ786502 KIL786499:KIM786502 KSH786499:KSI786502 LCD786499:LCE786502 LLZ786499:LMA786502 LVV786499:LVW786502 MFR786499:MFS786502 MPN786499:MPO786502 MZJ786499:MZK786502 NJF786499:NJG786502 NTB786499:NTC786502 OCX786499:OCY786502 OMT786499:OMU786502 OWP786499:OWQ786502 PGL786499:PGM786502 PQH786499:PQI786502 QAD786499:QAE786502 QJZ786499:QKA786502 QTV786499:QTW786502 RDR786499:RDS786502 RNN786499:RNO786502 RXJ786499:RXK786502 SHF786499:SHG786502 SRB786499:SRC786502 TAX786499:TAY786502 TKT786499:TKU786502 TUP786499:TUQ786502 UEL786499:UEM786502 UOH786499:UOI786502 UYD786499:UYE786502 VHZ786499:VIA786502 VRV786499:VRW786502 WBR786499:WBS786502 WLN786499:WLO786502 WVJ786499:WVK786502 D852035:E852038 IX852035:IY852038 ST852035:SU852038 ACP852035:ACQ852038 AML852035:AMM852038 AWH852035:AWI852038 BGD852035:BGE852038 BPZ852035:BQA852038 BZV852035:BZW852038 CJR852035:CJS852038 CTN852035:CTO852038 DDJ852035:DDK852038 DNF852035:DNG852038 DXB852035:DXC852038 EGX852035:EGY852038 EQT852035:EQU852038 FAP852035:FAQ852038 FKL852035:FKM852038 FUH852035:FUI852038 GED852035:GEE852038 GNZ852035:GOA852038 GXV852035:GXW852038 HHR852035:HHS852038 HRN852035:HRO852038 IBJ852035:IBK852038 ILF852035:ILG852038 IVB852035:IVC852038 JEX852035:JEY852038 JOT852035:JOU852038 JYP852035:JYQ852038 KIL852035:KIM852038 KSH852035:KSI852038 LCD852035:LCE852038 LLZ852035:LMA852038 LVV852035:LVW852038 MFR852035:MFS852038 MPN852035:MPO852038 MZJ852035:MZK852038 NJF852035:NJG852038 NTB852035:NTC852038 OCX852035:OCY852038 OMT852035:OMU852038 OWP852035:OWQ852038 PGL852035:PGM852038 PQH852035:PQI852038 QAD852035:QAE852038 QJZ852035:QKA852038 QTV852035:QTW852038 RDR852035:RDS852038 RNN852035:RNO852038 RXJ852035:RXK852038 SHF852035:SHG852038 SRB852035:SRC852038 TAX852035:TAY852038 TKT852035:TKU852038 TUP852035:TUQ852038 UEL852035:UEM852038 UOH852035:UOI852038 UYD852035:UYE852038 VHZ852035:VIA852038 VRV852035:VRW852038 WBR852035:WBS852038 WLN852035:WLO852038 WVJ852035:WVK852038 D917571:E917574 IX917571:IY917574 ST917571:SU917574 ACP917571:ACQ917574 AML917571:AMM917574 AWH917571:AWI917574 BGD917571:BGE917574 BPZ917571:BQA917574 BZV917571:BZW917574 CJR917571:CJS917574 CTN917571:CTO917574 DDJ917571:DDK917574 DNF917571:DNG917574 DXB917571:DXC917574 EGX917571:EGY917574 EQT917571:EQU917574 FAP917571:FAQ917574 FKL917571:FKM917574 FUH917571:FUI917574 GED917571:GEE917574 GNZ917571:GOA917574 GXV917571:GXW917574 HHR917571:HHS917574 HRN917571:HRO917574 IBJ917571:IBK917574 ILF917571:ILG917574 IVB917571:IVC917574 JEX917571:JEY917574 JOT917571:JOU917574 JYP917571:JYQ917574 KIL917571:KIM917574 KSH917571:KSI917574 LCD917571:LCE917574 LLZ917571:LMA917574 LVV917571:LVW917574 MFR917571:MFS917574 MPN917571:MPO917574 MZJ917571:MZK917574 NJF917571:NJG917574 NTB917571:NTC917574 OCX917571:OCY917574 OMT917571:OMU917574 OWP917571:OWQ917574 PGL917571:PGM917574 PQH917571:PQI917574 QAD917571:QAE917574 QJZ917571:QKA917574 QTV917571:QTW917574 RDR917571:RDS917574 RNN917571:RNO917574 RXJ917571:RXK917574 SHF917571:SHG917574 SRB917571:SRC917574 TAX917571:TAY917574 TKT917571:TKU917574 TUP917571:TUQ917574 UEL917571:UEM917574 UOH917571:UOI917574 UYD917571:UYE917574 VHZ917571:VIA917574 VRV917571:VRW917574 WBR917571:WBS917574 WLN917571:WLO917574 WVJ917571:WVK917574 D983107:E983110 IX983107:IY983110 ST983107:SU983110 ACP983107:ACQ983110 AML983107:AMM983110 AWH983107:AWI983110 BGD983107:BGE983110 BPZ983107:BQA983110 BZV983107:BZW983110 CJR983107:CJS983110 CTN983107:CTO983110 DDJ983107:DDK983110 DNF983107:DNG983110 DXB983107:DXC983110 EGX983107:EGY983110 EQT983107:EQU983110 FAP983107:FAQ983110 FKL983107:FKM983110 FUH983107:FUI983110 GED983107:GEE983110 GNZ983107:GOA983110 GXV983107:GXW983110 HHR983107:HHS983110 HRN983107:HRO983110 IBJ983107:IBK983110 ILF983107:ILG983110 IVB983107:IVC983110 JEX983107:JEY983110 JOT983107:JOU983110 JYP983107:JYQ983110 KIL983107:KIM983110 KSH983107:KSI983110 LCD983107:LCE983110 LLZ983107:LMA983110 LVV983107:LVW983110 MFR983107:MFS983110 MPN983107:MPO983110 MZJ983107:MZK983110 NJF983107:NJG983110 NTB983107:NTC983110 OCX983107:OCY983110 OMT983107:OMU983110 OWP983107:OWQ983110 PGL983107:PGM983110 PQH983107:PQI983110 QAD983107:QAE983110 QJZ983107:QKA983110 QTV983107:QTW983110 RDR983107:RDS983110 RNN983107:RNO983110 RXJ983107:RXK983110 SHF983107:SHG983110 SRB983107:SRC983110 TAX983107:TAY983110 TKT983107:TKU983110 TUP983107:TUQ983110 UEL983107:UEM983110 UOH983107:UOI983110 UYD983107:UYE983110 VHZ983107:VIA983110 VRV983107:VRW983110 WBR983107:WBS983110 WLN983107:WLO983110 WVJ983107:WVK983110 WVJ983113:WVK983114 IX73:IY74 ST73:SU74 ACP73:ACQ74 AML73:AMM74 AWH73:AWI74 BGD73:BGE74 BPZ73:BQA74 BZV73:BZW74 CJR73:CJS74 CTN73:CTO74 DDJ73:DDK74 DNF73:DNG74 DXB73:DXC74 EGX73:EGY74 EQT73:EQU74 FAP73:FAQ74 FKL73:FKM74 FUH73:FUI74 GED73:GEE74 GNZ73:GOA74 GXV73:GXW74 HHR73:HHS74 HRN73:HRO74 IBJ73:IBK74 ILF73:ILG74 IVB73:IVC74 JEX73:JEY74 JOT73:JOU74 JYP73:JYQ74 KIL73:KIM74 KSH73:KSI74 LCD73:LCE74 LLZ73:LMA74 LVV73:LVW74 MFR73:MFS74 MPN73:MPO74 MZJ73:MZK74 NJF73:NJG74 NTB73:NTC74 OCX73:OCY74 OMT73:OMU74 OWP73:OWQ74 PGL73:PGM74 PQH73:PQI74 QAD73:QAE74 QJZ73:QKA74 QTV73:QTW74 RDR73:RDS74 RNN73:RNO74 RXJ73:RXK74 SHF73:SHG74 SRB73:SRC74 TAX73:TAY74 TKT73:TKU74 TUP73:TUQ74 UEL73:UEM74 UOH73:UOI74 UYD73:UYE74 VHZ73:VIA74 VRV73:VRW74 WBR73:WBS74 WLN73:WLO74 WVJ73:WVK74 D65609:E65610 IX65609:IY65610 ST65609:SU65610 ACP65609:ACQ65610 AML65609:AMM65610 AWH65609:AWI65610 BGD65609:BGE65610 BPZ65609:BQA65610 BZV65609:BZW65610 CJR65609:CJS65610 CTN65609:CTO65610 DDJ65609:DDK65610 DNF65609:DNG65610 DXB65609:DXC65610 EGX65609:EGY65610 EQT65609:EQU65610 FAP65609:FAQ65610 FKL65609:FKM65610 FUH65609:FUI65610 GED65609:GEE65610 GNZ65609:GOA65610 GXV65609:GXW65610 HHR65609:HHS65610 HRN65609:HRO65610 IBJ65609:IBK65610 ILF65609:ILG65610 IVB65609:IVC65610 JEX65609:JEY65610 JOT65609:JOU65610 JYP65609:JYQ65610 KIL65609:KIM65610 KSH65609:KSI65610 LCD65609:LCE65610 LLZ65609:LMA65610 LVV65609:LVW65610 MFR65609:MFS65610 MPN65609:MPO65610 MZJ65609:MZK65610 NJF65609:NJG65610 NTB65609:NTC65610 OCX65609:OCY65610 OMT65609:OMU65610 OWP65609:OWQ65610 PGL65609:PGM65610 PQH65609:PQI65610 QAD65609:QAE65610 QJZ65609:QKA65610 QTV65609:QTW65610 RDR65609:RDS65610 RNN65609:RNO65610 RXJ65609:RXK65610 SHF65609:SHG65610 SRB65609:SRC65610 TAX65609:TAY65610 TKT65609:TKU65610 TUP65609:TUQ65610 UEL65609:UEM65610 UOH65609:UOI65610 UYD65609:UYE65610 VHZ65609:VIA65610 VRV65609:VRW65610 WBR65609:WBS65610 WLN65609:WLO65610 WVJ65609:WVK65610 D131145:E131146 IX131145:IY131146 ST131145:SU131146 ACP131145:ACQ131146 AML131145:AMM131146 AWH131145:AWI131146 BGD131145:BGE131146 BPZ131145:BQA131146 BZV131145:BZW131146 CJR131145:CJS131146 CTN131145:CTO131146 DDJ131145:DDK131146 DNF131145:DNG131146 DXB131145:DXC131146 EGX131145:EGY131146 EQT131145:EQU131146 FAP131145:FAQ131146 FKL131145:FKM131146 FUH131145:FUI131146 GED131145:GEE131146 GNZ131145:GOA131146 GXV131145:GXW131146 HHR131145:HHS131146 HRN131145:HRO131146 IBJ131145:IBK131146 ILF131145:ILG131146 IVB131145:IVC131146 JEX131145:JEY131146 JOT131145:JOU131146 JYP131145:JYQ131146 KIL131145:KIM131146 KSH131145:KSI131146 LCD131145:LCE131146 LLZ131145:LMA131146 LVV131145:LVW131146 MFR131145:MFS131146 MPN131145:MPO131146 MZJ131145:MZK131146 NJF131145:NJG131146 NTB131145:NTC131146 OCX131145:OCY131146 OMT131145:OMU131146 OWP131145:OWQ131146 PGL131145:PGM131146 PQH131145:PQI131146 QAD131145:QAE131146 QJZ131145:QKA131146 QTV131145:QTW131146 RDR131145:RDS131146 RNN131145:RNO131146 RXJ131145:RXK131146 SHF131145:SHG131146 SRB131145:SRC131146 TAX131145:TAY131146 TKT131145:TKU131146 TUP131145:TUQ131146 UEL131145:UEM131146 UOH131145:UOI131146 UYD131145:UYE131146 VHZ131145:VIA131146 VRV131145:VRW131146 WBR131145:WBS131146 WLN131145:WLO131146 WVJ131145:WVK131146 D196681:E196682 IX196681:IY196682 ST196681:SU196682 ACP196681:ACQ196682 AML196681:AMM196682 AWH196681:AWI196682 BGD196681:BGE196682 BPZ196681:BQA196682 BZV196681:BZW196682 CJR196681:CJS196682 CTN196681:CTO196682 DDJ196681:DDK196682 DNF196681:DNG196682 DXB196681:DXC196682 EGX196681:EGY196682 EQT196681:EQU196682 FAP196681:FAQ196682 FKL196681:FKM196682 FUH196681:FUI196682 GED196681:GEE196682 GNZ196681:GOA196682 GXV196681:GXW196682 HHR196681:HHS196682 HRN196681:HRO196682 IBJ196681:IBK196682 ILF196681:ILG196682 IVB196681:IVC196682 JEX196681:JEY196682 JOT196681:JOU196682 JYP196681:JYQ196682 KIL196681:KIM196682 KSH196681:KSI196682 LCD196681:LCE196682 LLZ196681:LMA196682 LVV196681:LVW196682 MFR196681:MFS196682 MPN196681:MPO196682 MZJ196681:MZK196682 NJF196681:NJG196682 NTB196681:NTC196682 OCX196681:OCY196682 OMT196681:OMU196682 OWP196681:OWQ196682 PGL196681:PGM196682 PQH196681:PQI196682 QAD196681:QAE196682 QJZ196681:QKA196682 QTV196681:QTW196682 RDR196681:RDS196682 RNN196681:RNO196682 RXJ196681:RXK196682 SHF196681:SHG196682 SRB196681:SRC196682 TAX196681:TAY196682 TKT196681:TKU196682 TUP196681:TUQ196682 UEL196681:UEM196682 UOH196681:UOI196682 UYD196681:UYE196682 VHZ196681:VIA196682 VRV196681:VRW196682 WBR196681:WBS196682 WLN196681:WLO196682 WVJ196681:WVK196682 D262217:E262218 IX262217:IY262218 ST262217:SU262218 ACP262217:ACQ262218 AML262217:AMM262218 AWH262217:AWI262218 BGD262217:BGE262218 BPZ262217:BQA262218 BZV262217:BZW262218 CJR262217:CJS262218 CTN262217:CTO262218 DDJ262217:DDK262218 DNF262217:DNG262218 DXB262217:DXC262218 EGX262217:EGY262218 EQT262217:EQU262218 FAP262217:FAQ262218 FKL262217:FKM262218 FUH262217:FUI262218 GED262217:GEE262218 GNZ262217:GOA262218 GXV262217:GXW262218 HHR262217:HHS262218 HRN262217:HRO262218 IBJ262217:IBK262218 ILF262217:ILG262218 IVB262217:IVC262218 JEX262217:JEY262218 JOT262217:JOU262218 JYP262217:JYQ262218 KIL262217:KIM262218 KSH262217:KSI262218 LCD262217:LCE262218 LLZ262217:LMA262218 LVV262217:LVW262218 MFR262217:MFS262218 MPN262217:MPO262218 MZJ262217:MZK262218 NJF262217:NJG262218 NTB262217:NTC262218 OCX262217:OCY262218 OMT262217:OMU262218 OWP262217:OWQ262218 PGL262217:PGM262218 PQH262217:PQI262218 QAD262217:QAE262218 QJZ262217:QKA262218 QTV262217:QTW262218 RDR262217:RDS262218 RNN262217:RNO262218 RXJ262217:RXK262218 SHF262217:SHG262218 SRB262217:SRC262218 TAX262217:TAY262218 TKT262217:TKU262218 TUP262217:TUQ262218 UEL262217:UEM262218 UOH262217:UOI262218 UYD262217:UYE262218 VHZ262217:VIA262218 VRV262217:VRW262218 WBR262217:WBS262218 WLN262217:WLO262218 WVJ262217:WVK262218 D327753:E327754 IX327753:IY327754 ST327753:SU327754 ACP327753:ACQ327754 AML327753:AMM327754 AWH327753:AWI327754 BGD327753:BGE327754 BPZ327753:BQA327754 BZV327753:BZW327754 CJR327753:CJS327754 CTN327753:CTO327754 DDJ327753:DDK327754 DNF327753:DNG327754 DXB327753:DXC327754 EGX327753:EGY327754 EQT327753:EQU327754 FAP327753:FAQ327754 FKL327753:FKM327754 FUH327753:FUI327754 GED327753:GEE327754 GNZ327753:GOA327754 GXV327753:GXW327754 HHR327753:HHS327754 HRN327753:HRO327754 IBJ327753:IBK327754 ILF327753:ILG327754 IVB327753:IVC327754 JEX327753:JEY327754 JOT327753:JOU327754 JYP327753:JYQ327754 KIL327753:KIM327754 KSH327753:KSI327754 LCD327753:LCE327754 LLZ327753:LMA327754 LVV327753:LVW327754 MFR327753:MFS327754 MPN327753:MPO327754 MZJ327753:MZK327754 NJF327753:NJG327754 NTB327753:NTC327754 OCX327753:OCY327754 OMT327753:OMU327754 OWP327753:OWQ327754 PGL327753:PGM327754 PQH327753:PQI327754 QAD327753:QAE327754 QJZ327753:QKA327754 QTV327753:QTW327754 RDR327753:RDS327754 RNN327753:RNO327754 RXJ327753:RXK327754 SHF327753:SHG327754 SRB327753:SRC327754 TAX327753:TAY327754 TKT327753:TKU327754 TUP327753:TUQ327754 UEL327753:UEM327754 UOH327753:UOI327754 UYD327753:UYE327754 VHZ327753:VIA327754 VRV327753:VRW327754 WBR327753:WBS327754 WLN327753:WLO327754 WVJ327753:WVK327754 D393289:E393290 IX393289:IY393290 ST393289:SU393290 ACP393289:ACQ393290 AML393289:AMM393290 AWH393289:AWI393290 BGD393289:BGE393290 BPZ393289:BQA393290 BZV393289:BZW393290 CJR393289:CJS393290 CTN393289:CTO393290 DDJ393289:DDK393290 DNF393289:DNG393290 DXB393289:DXC393290 EGX393289:EGY393290 EQT393289:EQU393290 FAP393289:FAQ393290 FKL393289:FKM393290 FUH393289:FUI393290 GED393289:GEE393290 GNZ393289:GOA393290 GXV393289:GXW393290 HHR393289:HHS393290 HRN393289:HRO393290 IBJ393289:IBK393290 ILF393289:ILG393290 IVB393289:IVC393290 JEX393289:JEY393290 JOT393289:JOU393290 JYP393289:JYQ393290 KIL393289:KIM393290 KSH393289:KSI393290 LCD393289:LCE393290 LLZ393289:LMA393290 LVV393289:LVW393290 MFR393289:MFS393290 MPN393289:MPO393290 MZJ393289:MZK393290 NJF393289:NJG393290 NTB393289:NTC393290 OCX393289:OCY393290 OMT393289:OMU393290 OWP393289:OWQ393290 PGL393289:PGM393290 PQH393289:PQI393290 QAD393289:QAE393290 QJZ393289:QKA393290 QTV393289:QTW393290 RDR393289:RDS393290 RNN393289:RNO393290 RXJ393289:RXK393290 SHF393289:SHG393290 SRB393289:SRC393290 TAX393289:TAY393290 TKT393289:TKU393290 TUP393289:TUQ393290 UEL393289:UEM393290 UOH393289:UOI393290 UYD393289:UYE393290 VHZ393289:VIA393290 VRV393289:VRW393290 WBR393289:WBS393290 WLN393289:WLO393290 WVJ393289:WVK393290 D458825:E458826 IX458825:IY458826 ST458825:SU458826 ACP458825:ACQ458826 AML458825:AMM458826 AWH458825:AWI458826 BGD458825:BGE458826 BPZ458825:BQA458826 BZV458825:BZW458826 CJR458825:CJS458826 CTN458825:CTO458826 DDJ458825:DDK458826 DNF458825:DNG458826 DXB458825:DXC458826 EGX458825:EGY458826 EQT458825:EQU458826 FAP458825:FAQ458826 FKL458825:FKM458826 FUH458825:FUI458826 GED458825:GEE458826 GNZ458825:GOA458826 GXV458825:GXW458826 HHR458825:HHS458826 HRN458825:HRO458826 IBJ458825:IBK458826 ILF458825:ILG458826 IVB458825:IVC458826 JEX458825:JEY458826 JOT458825:JOU458826 JYP458825:JYQ458826 KIL458825:KIM458826 KSH458825:KSI458826 LCD458825:LCE458826 LLZ458825:LMA458826 LVV458825:LVW458826 MFR458825:MFS458826 MPN458825:MPO458826 MZJ458825:MZK458826 NJF458825:NJG458826 NTB458825:NTC458826 OCX458825:OCY458826 OMT458825:OMU458826 OWP458825:OWQ458826 PGL458825:PGM458826 PQH458825:PQI458826 QAD458825:QAE458826 QJZ458825:QKA458826 QTV458825:QTW458826 RDR458825:RDS458826 RNN458825:RNO458826 RXJ458825:RXK458826 SHF458825:SHG458826 SRB458825:SRC458826 TAX458825:TAY458826 TKT458825:TKU458826 TUP458825:TUQ458826 UEL458825:UEM458826 UOH458825:UOI458826 UYD458825:UYE458826 VHZ458825:VIA458826 VRV458825:VRW458826 WBR458825:WBS458826 WLN458825:WLO458826 WVJ458825:WVK458826 D524361:E524362 IX524361:IY524362 ST524361:SU524362 ACP524361:ACQ524362 AML524361:AMM524362 AWH524361:AWI524362 BGD524361:BGE524362 BPZ524361:BQA524362 BZV524361:BZW524362 CJR524361:CJS524362 CTN524361:CTO524362 DDJ524361:DDK524362 DNF524361:DNG524362 DXB524361:DXC524362 EGX524361:EGY524362 EQT524361:EQU524362 FAP524361:FAQ524362 FKL524361:FKM524362 FUH524361:FUI524362 GED524361:GEE524362 GNZ524361:GOA524362 GXV524361:GXW524362 HHR524361:HHS524362 HRN524361:HRO524362 IBJ524361:IBK524362 ILF524361:ILG524362 IVB524361:IVC524362 JEX524361:JEY524362 JOT524361:JOU524362 JYP524361:JYQ524362 KIL524361:KIM524362 KSH524361:KSI524362 LCD524361:LCE524362 LLZ524361:LMA524362 LVV524361:LVW524362 MFR524361:MFS524362 MPN524361:MPO524362 MZJ524361:MZK524362 NJF524361:NJG524362 NTB524361:NTC524362 OCX524361:OCY524362 OMT524361:OMU524362 OWP524361:OWQ524362 PGL524361:PGM524362 PQH524361:PQI524362 QAD524361:QAE524362 QJZ524361:QKA524362 QTV524361:QTW524362 RDR524361:RDS524362 RNN524361:RNO524362 RXJ524361:RXK524362 SHF524361:SHG524362 SRB524361:SRC524362 TAX524361:TAY524362 TKT524361:TKU524362 TUP524361:TUQ524362 UEL524361:UEM524362 UOH524361:UOI524362 UYD524361:UYE524362 VHZ524361:VIA524362 VRV524361:VRW524362 WBR524361:WBS524362 WLN524361:WLO524362 WVJ524361:WVK524362 D589897:E589898 IX589897:IY589898 ST589897:SU589898 ACP589897:ACQ589898 AML589897:AMM589898 AWH589897:AWI589898 BGD589897:BGE589898 BPZ589897:BQA589898 BZV589897:BZW589898 CJR589897:CJS589898 CTN589897:CTO589898 DDJ589897:DDK589898 DNF589897:DNG589898 DXB589897:DXC589898 EGX589897:EGY589898 EQT589897:EQU589898 FAP589897:FAQ589898 FKL589897:FKM589898 FUH589897:FUI589898 GED589897:GEE589898 GNZ589897:GOA589898 GXV589897:GXW589898 HHR589897:HHS589898 HRN589897:HRO589898 IBJ589897:IBK589898 ILF589897:ILG589898 IVB589897:IVC589898 JEX589897:JEY589898 JOT589897:JOU589898 JYP589897:JYQ589898 KIL589897:KIM589898 KSH589897:KSI589898 LCD589897:LCE589898 LLZ589897:LMA589898 LVV589897:LVW589898 MFR589897:MFS589898 MPN589897:MPO589898 MZJ589897:MZK589898 NJF589897:NJG589898 NTB589897:NTC589898 OCX589897:OCY589898 OMT589897:OMU589898 OWP589897:OWQ589898 PGL589897:PGM589898 PQH589897:PQI589898 QAD589897:QAE589898 QJZ589897:QKA589898 QTV589897:QTW589898 RDR589897:RDS589898 RNN589897:RNO589898 RXJ589897:RXK589898 SHF589897:SHG589898 SRB589897:SRC589898 TAX589897:TAY589898 TKT589897:TKU589898 TUP589897:TUQ589898 UEL589897:UEM589898 UOH589897:UOI589898 UYD589897:UYE589898 VHZ589897:VIA589898 VRV589897:VRW589898 WBR589897:WBS589898 WLN589897:WLO589898 WVJ589897:WVK589898 D655433:E655434 IX655433:IY655434 ST655433:SU655434 ACP655433:ACQ655434 AML655433:AMM655434 AWH655433:AWI655434 BGD655433:BGE655434 BPZ655433:BQA655434 BZV655433:BZW655434 CJR655433:CJS655434 CTN655433:CTO655434 DDJ655433:DDK655434 DNF655433:DNG655434 DXB655433:DXC655434 EGX655433:EGY655434 EQT655433:EQU655434 FAP655433:FAQ655434 FKL655433:FKM655434 FUH655433:FUI655434 GED655433:GEE655434 GNZ655433:GOA655434 GXV655433:GXW655434 HHR655433:HHS655434 HRN655433:HRO655434 IBJ655433:IBK655434 ILF655433:ILG655434 IVB655433:IVC655434 JEX655433:JEY655434 JOT655433:JOU655434 JYP655433:JYQ655434 KIL655433:KIM655434 KSH655433:KSI655434 LCD655433:LCE655434 LLZ655433:LMA655434 LVV655433:LVW655434 MFR655433:MFS655434 MPN655433:MPO655434 MZJ655433:MZK655434 NJF655433:NJG655434 NTB655433:NTC655434 OCX655433:OCY655434 OMT655433:OMU655434 OWP655433:OWQ655434 PGL655433:PGM655434 PQH655433:PQI655434 QAD655433:QAE655434 QJZ655433:QKA655434 QTV655433:QTW655434 RDR655433:RDS655434 RNN655433:RNO655434 RXJ655433:RXK655434 SHF655433:SHG655434 SRB655433:SRC655434 TAX655433:TAY655434 TKT655433:TKU655434 TUP655433:TUQ655434 UEL655433:UEM655434 UOH655433:UOI655434 UYD655433:UYE655434 VHZ655433:VIA655434 VRV655433:VRW655434 WBR655433:WBS655434 WLN655433:WLO655434 WVJ655433:WVK655434 D720969:E720970 IX720969:IY720970 ST720969:SU720970 ACP720969:ACQ720970 AML720969:AMM720970 AWH720969:AWI720970 BGD720969:BGE720970 BPZ720969:BQA720970 BZV720969:BZW720970 CJR720969:CJS720970 CTN720969:CTO720970 DDJ720969:DDK720970 DNF720969:DNG720970 DXB720969:DXC720970 EGX720969:EGY720970 EQT720969:EQU720970 FAP720969:FAQ720970 FKL720969:FKM720970 FUH720969:FUI720970 GED720969:GEE720970 GNZ720969:GOA720970 GXV720969:GXW720970 HHR720969:HHS720970 HRN720969:HRO720970 IBJ720969:IBK720970 ILF720969:ILG720970 IVB720969:IVC720970 JEX720969:JEY720970 JOT720969:JOU720970 JYP720969:JYQ720970 KIL720969:KIM720970 KSH720969:KSI720970 LCD720969:LCE720970 LLZ720969:LMA720970 LVV720969:LVW720970 MFR720969:MFS720970 MPN720969:MPO720970 MZJ720969:MZK720970 NJF720969:NJG720970 NTB720969:NTC720970 OCX720969:OCY720970 OMT720969:OMU720970 OWP720969:OWQ720970 PGL720969:PGM720970 PQH720969:PQI720970 QAD720969:QAE720970 QJZ720969:QKA720970 QTV720969:QTW720970 RDR720969:RDS720970 RNN720969:RNO720970 RXJ720969:RXK720970 SHF720969:SHG720970 SRB720969:SRC720970 TAX720969:TAY720970 TKT720969:TKU720970 TUP720969:TUQ720970 UEL720969:UEM720970 UOH720969:UOI720970 UYD720969:UYE720970 VHZ720969:VIA720970 VRV720969:VRW720970 WBR720969:WBS720970 WLN720969:WLO720970 WVJ720969:WVK720970 D786505:E786506 IX786505:IY786506 ST786505:SU786506 ACP786505:ACQ786506 AML786505:AMM786506 AWH786505:AWI786506 BGD786505:BGE786506 BPZ786505:BQA786506 BZV786505:BZW786506 CJR786505:CJS786506 CTN786505:CTO786506 DDJ786505:DDK786506 DNF786505:DNG786506 DXB786505:DXC786506 EGX786505:EGY786506 EQT786505:EQU786506 FAP786505:FAQ786506 FKL786505:FKM786506 FUH786505:FUI786506 GED786505:GEE786506 GNZ786505:GOA786506 GXV786505:GXW786506 HHR786505:HHS786506 HRN786505:HRO786506 IBJ786505:IBK786506 ILF786505:ILG786506 IVB786505:IVC786506 JEX786505:JEY786506 JOT786505:JOU786506 JYP786505:JYQ786506 KIL786505:KIM786506 KSH786505:KSI786506 LCD786505:LCE786506 LLZ786505:LMA786506 LVV786505:LVW786506 MFR786505:MFS786506 MPN786505:MPO786506 MZJ786505:MZK786506 NJF786505:NJG786506 NTB786505:NTC786506 OCX786505:OCY786506 OMT786505:OMU786506 OWP786505:OWQ786506 PGL786505:PGM786506 PQH786505:PQI786506 QAD786505:QAE786506 QJZ786505:QKA786506 QTV786505:QTW786506 RDR786505:RDS786506 RNN786505:RNO786506 RXJ786505:RXK786506 SHF786505:SHG786506 SRB786505:SRC786506 TAX786505:TAY786506 TKT786505:TKU786506 TUP786505:TUQ786506 UEL786505:UEM786506 UOH786505:UOI786506 UYD786505:UYE786506 VHZ786505:VIA786506 VRV786505:VRW786506 WBR786505:WBS786506 WLN786505:WLO786506 WVJ786505:WVK786506 D852041:E852042 IX852041:IY852042 ST852041:SU852042 ACP852041:ACQ852042 AML852041:AMM852042 AWH852041:AWI852042 BGD852041:BGE852042 BPZ852041:BQA852042 BZV852041:BZW852042 CJR852041:CJS852042 CTN852041:CTO852042 DDJ852041:DDK852042 DNF852041:DNG852042 DXB852041:DXC852042 EGX852041:EGY852042 EQT852041:EQU852042 FAP852041:FAQ852042 FKL852041:FKM852042 FUH852041:FUI852042 GED852041:GEE852042 GNZ852041:GOA852042 GXV852041:GXW852042 HHR852041:HHS852042 HRN852041:HRO852042 IBJ852041:IBK852042 ILF852041:ILG852042 IVB852041:IVC852042 JEX852041:JEY852042 JOT852041:JOU852042 JYP852041:JYQ852042 KIL852041:KIM852042 KSH852041:KSI852042 LCD852041:LCE852042 LLZ852041:LMA852042 LVV852041:LVW852042 MFR852041:MFS852042 MPN852041:MPO852042 MZJ852041:MZK852042 NJF852041:NJG852042 NTB852041:NTC852042 OCX852041:OCY852042 OMT852041:OMU852042 OWP852041:OWQ852042 PGL852041:PGM852042 PQH852041:PQI852042 QAD852041:QAE852042 QJZ852041:QKA852042 QTV852041:QTW852042 RDR852041:RDS852042 RNN852041:RNO852042 RXJ852041:RXK852042 SHF852041:SHG852042 SRB852041:SRC852042 TAX852041:TAY852042 TKT852041:TKU852042 TUP852041:TUQ852042 UEL852041:UEM852042 UOH852041:UOI852042 UYD852041:UYE852042 VHZ852041:VIA852042 VRV852041:VRW852042 WBR852041:WBS852042 WLN852041:WLO852042 WVJ852041:WVK852042 D917577:E917578 IX917577:IY917578 ST917577:SU917578 ACP917577:ACQ917578 AML917577:AMM917578 AWH917577:AWI917578 BGD917577:BGE917578 BPZ917577:BQA917578 BZV917577:BZW917578 CJR917577:CJS917578 CTN917577:CTO917578 DDJ917577:DDK917578 DNF917577:DNG917578 DXB917577:DXC917578 EGX917577:EGY917578 EQT917577:EQU917578 FAP917577:FAQ917578 FKL917577:FKM917578 FUH917577:FUI917578 GED917577:GEE917578 GNZ917577:GOA917578 GXV917577:GXW917578 HHR917577:HHS917578 HRN917577:HRO917578 IBJ917577:IBK917578 ILF917577:ILG917578 IVB917577:IVC917578 JEX917577:JEY917578 JOT917577:JOU917578 JYP917577:JYQ917578 KIL917577:KIM917578 KSH917577:KSI917578 LCD917577:LCE917578 LLZ917577:LMA917578 LVV917577:LVW917578 MFR917577:MFS917578 MPN917577:MPO917578 MZJ917577:MZK917578 NJF917577:NJG917578 NTB917577:NTC917578 OCX917577:OCY917578 OMT917577:OMU917578 OWP917577:OWQ917578 PGL917577:PGM917578 PQH917577:PQI917578 QAD917577:QAE917578 QJZ917577:QKA917578 QTV917577:QTW917578 RDR917577:RDS917578 RNN917577:RNO917578 RXJ917577:RXK917578 SHF917577:SHG917578 SRB917577:SRC917578 TAX917577:TAY917578 TKT917577:TKU917578 TUP917577:TUQ917578 UEL917577:UEM917578 UOH917577:UOI917578 UYD917577:UYE917578 VHZ917577:VIA917578 VRV917577:VRW917578 WBR917577:WBS917578 WLN917577:WLO917578 WVJ917577:WVK917578 D983113:E983114 IX983113:IY983114 ST983113:SU983114 ACP983113:ACQ983114 AML983113:AMM983114 AWH983113:AWI983114 BGD983113:BGE983114 BPZ983113:BQA983114 BZV983113:BZW983114 CJR983113:CJS983114 CTN983113:CTO983114 DDJ983113:DDK983114 DNF983113:DNG983114 DXB983113:DXC983114 EGX983113:EGY983114 EQT983113:EQU983114 FAP983113:FAQ983114 FKL983113:FKM983114 FUH983113:FUI983114 GED983113:GEE983114 GNZ983113:GOA983114 GXV983113:GXW983114 HHR983113:HHS983114 HRN983113:HRO983114 IBJ983113:IBK983114 ILF983113:ILG983114 IVB983113:IVC983114 JEX983113:JEY983114 JOT983113:JOU983114 JYP983113:JYQ983114 KIL983113:KIM983114 KSH983113:KSI983114 LCD983113:LCE983114 LLZ983113:LMA983114 LVV983113:LVW983114 MFR983113:MFS983114 MPN983113:MPO983114 MZJ983113:MZK983114 NJF983113:NJG983114 NTB983113:NTC983114 OCX983113:OCY983114 OMT983113:OMU983114 OWP983113:OWQ983114 PGL983113:PGM983114 PQH983113:PQI983114 QAD983113:QAE983114 QJZ983113:QKA983114 QTV983113:QTW983114 RDR983113:RDS983114 RNN983113:RNO983114 RXJ983113:RXK983114 SHF983113:SHG983114 SRB983113:SRC983114 TAX983113:TAY983114 TKT983113:TKU983114 TUP983113:TUQ983114 UEL983113:UEM983114 UOH983113:UOI983114 UYD983113:UYE983114 VHZ983113:VIA983114 VRV983113:VRW983114 WBR983113:WBS983114 WLN983113:WLO983114 D57:E59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WVJ983111:WVK983112 IX72:IY72 ST72:SU72 ACP72:ACQ72 AML72:AMM72 AWH72:AWI72 BGD72:BGE72 BPZ72:BQA72 BZV72:BZW72 CJR72:CJS72 CTN72:CTO72 DDJ72:DDK72 DNF72:DNG72 DXB72:DXC72 EGX72:EGY72 EQT72:EQU72 FAP72:FAQ72 FKL72:FKM72 FUH72:FUI72 GED72:GEE72 GNZ72:GOA72 GXV72:GXW72 HHR72:HHS72 HRN72:HRO72 IBJ72:IBK72 ILF72:ILG72 IVB72:IVC72 JEX72:JEY72 JOT72:JOU72 JYP72:JYQ72 KIL72:KIM72 KSH72:KSI72 LCD72:LCE72 LLZ72:LMA72 LVV72:LVW72 MFR72:MFS72 MPN72:MPO72 MZJ72:MZK72 NJF72:NJG72 NTB72:NTC72 OCX72:OCY72 OMT72:OMU72 OWP72:OWQ72 PGL72:PGM72 PQH72:PQI72 QAD72:QAE72 QJZ72:QKA72 QTV72:QTW72 RDR72:RDS72 RNN72:RNO72 RXJ72:RXK72 SHF72:SHG72 SRB72:SRC72 TAX72:TAY72 TKT72:TKU72 TUP72:TUQ72 UEL72:UEM72 UOH72:UOI72 UYD72:UYE72 VHZ72:VIA72 VRV72:VRW72 WBR72:WBS72 WLN72:WLO72 WVJ72:WVK72 D65607:E65608 IX65607:IY65608 ST65607:SU65608 ACP65607:ACQ65608 AML65607:AMM65608 AWH65607:AWI65608 BGD65607:BGE65608 BPZ65607:BQA65608 BZV65607:BZW65608 CJR65607:CJS65608 CTN65607:CTO65608 DDJ65607:DDK65608 DNF65607:DNG65608 DXB65607:DXC65608 EGX65607:EGY65608 EQT65607:EQU65608 FAP65607:FAQ65608 FKL65607:FKM65608 FUH65607:FUI65608 GED65607:GEE65608 GNZ65607:GOA65608 GXV65607:GXW65608 HHR65607:HHS65608 HRN65607:HRO65608 IBJ65607:IBK65608 ILF65607:ILG65608 IVB65607:IVC65608 JEX65607:JEY65608 JOT65607:JOU65608 JYP65607:JYQ65608 KIL65607:KIM65608 KSH65607:KSI65608 LCD65607:LCE65608 LLZ65607:LMA65608 LVV65607:LVW65608 MFR65607:MFS65608 MPN65607:MPO65608 MZJ65607:MZK65608 NJF65607:NJG65608 NTB65607:NTC65608 OCX65607:OCY65608 OMT65607:OMU65608 OWP65607:OWQ65608 PGL65607:PGM65608 PQH65607:PQI65608 QAD65607:QAE65608 QJZ65607:QKA65608 QTV65607:QTW65608 RDR65607:RDS65608 RNN65607:RNO65608 RXJ65607:RXK65608 SHF65607:SHG65608 SRB65607:SRC65608 TAX65607:TAY65608 TKT65607:TKU65608 TUP65607:TUQ65608 UEL65607:UEM65608 UOH65607:UOI65608 UYD65607:UYE65608 VHZ65607:VIA65608 VRV65607:VRW65608 WBR65607:WBS65608 WLN65607:WLO65608 WVJ65607:WVK65608 D131143:E131144 IX131143:IY131144 ST131143:SU131144 ACP131143:ACQ131144 AML131143:AMM131144 AWH131143:AWI131144 BGD131143:BGE131144 BPZ131143:BQA131144 BZV131143:BZW131144 CJR131143:CJS131144 CTN131143:CTO131144 DDJ131143:DDK131144 DNF131143:DNG131144 DXB131143:DXC131144 EGX131143:EGY131144 EQT131143:EQU131144 FAP131143:FAQ131144 FKL131143:FKM131144 FUH131143:FUI131144 GED131143:GEE131144 GNZ131143:GOA131144 GXV131143:GXW131144 HHR131143:HHS131144 HRN131143:HRO131144 IBJ131143:IBK131144 ILF131143:ILG131144 IVB131143:IVC131144 JEX131143:JEY131144 JOT131143:JOU131144 JYP131143:JYQ131144 KIL131143:KIM131144 KSH131143:KSI131144 LCD131143:LCE131144 LLZ131143:LMA131144 LVV131143:LVW131144 MFR131143:MFS131144 MPN131143:MPO131144 MZJ131143:MZK131144 NJF131143:NJG131144 NTB131143:NTC131144 OCX131143:OCY131144 OMT131143:OMU131144 OWP131143:OWQ131144 PGL131143:PGM131144 PQH131143:PQI131144 QAD131143:QAE131144 QJZ131143:QKA131144 QTV131143:QTW131144 RDR131143:RDS131144 RNN131143:RNO131144 RXJ131143:RXK131144 SHF131143:SHG131144 SRB131143:SRC131144 TAX131143:TAY131144 TKT131143:TKU131144 TUP131143:TUQ131144 UEL131143:UEM131144 UOH131143:UOI131144 UYD131143:UYE131144 VHZ131143:VIA131144 VRV131143:VRW131144 WBR131143:WBS131144 WLN131143:WLO131144 WVJ131143:WVK131144 D196679:E196680 IX196679:IY196680 ST196679:SU196680 ACP196679:ACQ196680 AML196679:AMM196680 AWH196679:AWI196680 BGD196679:BGE196680 BPZ196679:BQA196680 BZV196679:BZW196680 CJR196679:CJS196680 CTN196679:CTO196680 DDJ196679:DDK196680 DNF196679:DNG196680 DXB196679:DXC196680 EGX196679:EGY196680 EQT196679:EQU196680 FAP196679:FAQ196680 FKL196679:FKM196680 FUH196679:FUI196680 GED196679:GEE196680 GNZ196679:GOA196680 GXV196679:GXW196680 HHR196679:HHS196680 HRN196679:HRO196680 IBJ196679:IBK196680 ILF196679:ILG196680 IVB196679:IVC196680 JEX196679:JEY196680 JOT196679:JOU196680 JYP196679:JYQ196680 KIL196679:KIM196680 KSH196679:KSI196680 LCD196679:LCE196680 LLZ196679:LMA196680 LVV196679:LVW196680 MFR196679:MFS196680 MPN196679:MPO196680 MZJ196679:MZK196680 NJF196679:NJG196680 NTB196679:NTC196680 OCX196679:OCY196680 OMT196679:OMU196680 OWP196679:OWQ196680 PGL196679:PGM196680 PQH196679:PQI196680 QAD196679:QAE196680 QJZ196679:QKA196680 QTV196679:QTW196680 RDR196679:RDS196680 RNN196679:RNO196680 RXJ196679:RXK196680 SHF196679:SHG196680 SRB196679:SRC196680 TAX196679:TAY196680 TKT196679:TKU196680 TUP196679:TUQ196680 UEL196679:UEM196680 UOH196679:UOI196680 UYD196679:UYE196680 VHZ196679:VIA196680 VRV196679:VRW196680 WBR196679:WBS196680 WLN196679:WLO196680 WVJ196679:WVK196680 D262215:E262216 IX262215:IY262216 ST262215:SU262216 ACP262215:ACQ262216 AML262215:AMM262216 AWH262215:AWI262216 BGD262215:BGE262216 BPZ262215:BQA262216 BZV262215:BZW262216 CJR262215:CJS262216 CTN262215:CTO262216 DDJ262215:DDK262216 DNF262215:DNG262216 DXB262215:DXC262216 EGX262215:EGY262216 EQT262215:EQU262216 FAP262215:FAQ262216 FKL262215:FKM262216 FUH262215:FUI262216 GED262215:GEE262216 GNZ262215:GOA262216 GXV262215:GXW262216 HHR262215:HHS262216 HRN262215:HRO262216 IBJ262215:IBK262216 ILF262215:ILG262216 IVB262215:IVC262216 JEX262215:JEY262216 JOT262215:JOU262216 JYP262215:JYQ262216 KIL262215:KIM262216 KSH262215:KSI262216 LCD262215:LCE262216 LLZ262215:LMA262216 LVV262215:LVW262216 MFR262215:MFS262216 MPN262215:MPO262216 MZJ262215:MZK262216 NJF262215:NJG262216 NTB262215:NTC262216 OCX262215:OCY262216 OMT262215:OMU262216 OWP262215:OWQ262216 PGL262215:PGM262216 PQH262215:PQI262216 QAD262215:QAE262216 QJZ262215:QKA262216 QTV262215:QTW262216 RDR262215:RDS262216 RNN262215:RNO262216 RXJ262215:RXK262216 SHF262215:SHG262216 SRB262215:SRC262216 TAX262215:TAY262216 TKT262215:TKU262216 TUP262215:TUQ262216 UEL262215:UEM262216 UOH262215:UOI262216 UYD262215:UYE262216 VHZ262215:VIA262216 VRV262215:VRW262216 WBR262215:WBS262216 WLN262215:WLO262216 WVJ262215:WVK262216 D327751:E327752 IX327751:IY327752 ST327751:SU327752 ACP327751:ACQ327752 AML327751:AMM327752 AWH327751:AWI327752 BGD327751:BGE327752 BPZ327751:BQA327752 BZV327751:BZW327752 CJR327751:CJS327752 CTN327751:CTO327752 DDJ327751:DDK327752 DNF327751:DNG327752 DXB327751:DXC327752 EGX327751:EGY327752 EQT327751:EQU327752 FAP327751:FAQ327752 FKL327751:FKM327752 FUH327751:FUI327752 GED327751:GEE327752 GNZ327751:GOA327752 GXV327751:GXW327752 HHR327751:HHS327752 HRN327751:HRO327752 IBJ327751:IBK327752 ILF327751:ILG327752 IVB327751:IVC327752 JEX327751:JEY327752 JOT327751:JOU327752 JYP327751:JYQ327752 KIL327751:KIM327752 KSH327751:KSI327752 LCD327751:LCE327752 LLZ327751:LMA327752 LVV327751:LVW327752 MFR327751:MFS327752 MPN327751:MPO327752 MZJ327751:MZK327752 NJF327751:NJG327752 NTB327751:NTC327752 OCX327751:OCY327752 OMT327751:OMU327752 OWP327751:OWQ327752 PGL327751:PGM327752 PQH327751:PQI327752 QAD327751:QAE327752 QJZ327751:QKA327752 QTV327751:QTW327752 RDR327751:RDS327752 RNN327751:RNO327752 RXJ327751:RXK327752 SHF327751:SHG327752 SRB327751:SRC327752 TAX327751:TAY327752 TKT327751:TKU327752 TUP327751:TUQ327752 UEL327751:UEM327752 UOH327751:UOI327752 UYD327751:UYE327752 VHZ327751:VIA327752 VRV327751:VRW327752 WBR327751:WBS327752 WLN327751:WLO327752 WVJ327751:WVK327752 D393287:E393288 IX393287:IY393288 ST393287:SU393288 ACP393287:ACQ393288 AML393287:AMM393288 AWH393287:AWI393288 BGD393287:BGE393288 BPZ393287:BQA393288 BZV393287:BZW393288 CJR393287:CJS393288 CTN393287:CTO393288 DDJ393287:DDK393288 DNF393287:DNG393288 DXB393287:DXC393288 EGX393287:EGY393288 EQT393287:EQU393288 FAP393287:FAQ393288 FKL393287:FKM393288 FUH393287:FUI393288 GED393287:GEE393288 GNZ393287:GOA393288 GXV393287:GXW393288 HHR393287:HHS393288 HRN393287:HRO393288 IBJ393287:IBK393288 ILF393287:ILG393288 IVB393287:IVC393288 JEX393287:JEY393288 JOT393287:JOU393288 JYP393287:JYQ393288 KIL393287:KIM393288 KSH393287:KSI393288 LCD393287:LCE393288 LLZ393287:LMA393288 LVV393287:LVW393288 MFR393287:MFS393288 MPN393287:MPO393288 MZJ393287:MZK393288 NJF393287:NJG393288 NTB393287:NTC393288 OCX393287:OCY393288 OMT393287:OMU393288 OWP393287:OWQ393288 PGL393287:PGM393288 PQH393287:PQI393288 QAD393287:QAE393288 QJZ393287:QKA393288 QTV393287:QTW393288 RDR393287:RDS393288 RNN393287:RNO393288 RXJ393287:RXK393288 SHF393287:SHG393288 SRB393287:SRC393288 TAX393287:TAY393288 TKT393287:TKU393288 TUP393287:TUQ393288 UEL393287:UEM393288 UOH393287:UOI393288 UYD393287:UYE393288 VHZ393287:VIA393288 VRV393287:VRW393288 WBR393287:WBS393288 WLN393287:WLO393288 WVJ393287:WVK393288 D458823:E458824 IX458823:IY458824 ST458823:SU458824 ACP458823:ACQ458824 AML458823:AMM458824 AWH458823:AWI458824 BGD458823:BGE458824 BPZ458823:BQA458824 BZV458823:BZW458824 CJR458823:CJS458824 CTN458823:CTO458824 DDJ458823:DDK458824 DNF458823:DNG458824 DXB458823:DXC458824 EGX458823:EGY458824 EQT458823:EQU458824 FAP458823:FAQ458824 FKL458823:FKM458824 FUH458823:FUI458824 GED458823:GEE458824 GNZ458823:GOA458824 GXV458823:GXW458824 HHR458823:HHS458824 HRN458823:HRO458824 IBJ458823:IBK458824 ILF458823:ILG458824 IVB458823:IVC458824 JEX458823:JEY458824 JOT458823:JOU458824 JYP458823:JYQ458824 KIL458823:KIM458824 KSH458823:KSI458824 LCD458823:LCE458824 LLZ458823:LMA458824 LVV458823:LVW458824 MFR458823:MFS458824 MPN458823:MPO458824 MZJ458823:MZK458824 NJF458823:NJG458824 NTB458823:NTC458824 OCX458823:OCY458824 OMT458823:OMU458824 OWP458823:OWQ458824 PGL458823:PGM458824 PQH458823:PQI458824 QAD458823:QAE458824 QJZ458823:QKA458824 QTV458823:QTW458824 RDR458823:RDS458824 RNN458823:RNO458824 RXJ458823:RXK458824 SHF458823:SHG458824 SRB458823:SRC458824 TAX458823:TAY458824 TKT458823:TKU458824 TUP458823:TUQ458824 UEL458823:UEM458824 UOH458823:UOI458824 UYD458823:UYE458824 VHZ458823:VIA458824 VRV458823:VRW458824 WBR458823:WBS458824 WLN458823:WLO458824 WVJ458823:WVK458824 D524359:E524360 IX524359:IY524360 ST524359:SU524360 ACP524359:ACQ524360 AML524359:AMM524360 AWH524359:AWI524360 BGD524359:BGE524360 BPZ524359:BQA524360 BZV524359:BZW524360 CJR524359:CJS524360 CTN524359:CTO524360 DDJ524359:DDK524360 DNF524359:DNG524360 DXB524359:DXC524360 EGX524359:EGY524360 EQT524359:EQU524360 FAP524359:FAQ524360 FKL524359:FKM524360 FUH524359:FUI524360 GED524359:GEE524360 GNZ524359:GOA524360 GXV524359:GXW524360 HHR524359:HHS524360 HRN524359:HRO524360 IBJ524359:IBK524360 ILF524359:ILG524360 IVB524359:IVC524360 JEX524359:JEY524360 JOT524359:JOU524360 JYP524359:JYQ524360 KIL524359:KIM524360 KSH524359:KSI524360 LCD524359:LCE524360 LLZ524359:LMA524360 LVV524359:LVW524360 MFR524359:MFS524360 MPN524359:MPO524360 MZJ524359:MZK524360 NJF524359:NJG524360 NTB524359:NTC524360 OCX524359:OCY524360 OMT524359:OMU524360 OWP524359:OWQ524360 PGL524359:PGM524360 PQH524359:PQI524360 QAD524359:QAE524360 QJZ524359:QKA524360 QTV524359:QTW524360 RDR524359:RDS524360 RNN524359:RNO524360 RXJ524359:RXK524360 SHF524359:SHG524360 SRB524359:SRC524360 TAX524359:TAY524360 TKT524359:TKU524360 TUP524359:TUQ524360 UEL524359:UEM524360 UOH524359:UOI524360 UYD524359:UYE524360 VHZ524359:VIA524360 VRV524359:VRW524360 WBR524359:WBS524360 WLN524359:WLO524360 WVJ524359:WVK524360 D589895:E589896 IX589895:IY589896 ST589895:SU589896 ACP589895:ACQ589896 AML589895:AMM589896 AWH589895:AWI589896 BGD589895:BGE589896 BPZ589895:BQA589896 BZV589895:BZW589896 CJR589895:CJS589896 CTN589895:CTO589896 DDJ589895:DDK589896 DNF589895:DNG589896 DXB589895:DXC589896 EGX589895:EGY589896 EQT589895:EQU589896 FAP589895:FAQ589896 FKL589895:FKM589896 FUH589895:FUI589896 GED589895:GEE589896 GNZ589895:GOA589896 GXV589895:GXW589896 HHR589895:HHS589896 HRN589895:HRO589896 IBJ589895:IBK589896 ILF589895:ILG589896 IVB589895:IVC589896 JEX589895:JEY589896 JOT589895:JOU589896 JYP589895:JYQ589896 KIL589895:KIM589896 KSH589895:KSI589896 LCD589895:LCE589896 LLZ589895:LMA589896 LVV589895:LVW589896 MFR589895:MFS589896 MPN589895:MPO589896 MZJ589895:MZK589896 NJF589895:NJG589896 NTB589895:NTC589896 OCX589895:OCY589896 OMT589895:OMU589896 OWP589895:OWQ589896 PGL589895:PGM589896 PQH589895:PQI589896 QAD589895:QAE589896 QJZ589895:QKA589896 QTV589895:QTW589896 RDR589895:RDS589896 RNN589895:RNO589896 RXJ589895:RXK589896 SHF589895:SHG589896 SRB589895:SRC589896 TAX589895:TAY589896 TKT589895:TKU589896 TUP589895:TUQ589896 UEL589895:UEM589896 UOH589895:UOI589896 UYD589895:UYE589896 VHZ589895:VIA589896 VRV589895:VRW589896 WBR589895:WBS589896 WLN589895:WLO589896 WVJ589895:WVK589896 D655431:E655432 IX655431:IY655432 ST655431:SU655432 ACP655431:ACQ655432 AML655431:AMM655432 AWH655431:AWI655432 BGD655431:BGE655432 BPZ655431:BQA655432 BZV655431:BZW655432 CJR655431:CJS655432 CTN655431:CTO655432 DDJ655431:DDK655432 DNF655431:DNG655432 DXB655431:DXC655432 EGX655431:EGY655432 EQT655431:EQU655432 FAP655431:FAQ655432 FKL655431:FKM655432 FUH655431:FUI655432 GED655431:GEE655432 GNZ655431:GOA655432 GXV655431:GXW655432 HHR655431:HHS655432 HRN655431:HRO655432 IBJ655431:IBK655432 ILF655431:ILG655432 IVB655431:IVC655432 JEX655431:JEY655432 JOT655431:JOU655432 JYP655431:JYQ655432 KIL655431:KIM655432 KSH655431:KSI655432 LCD655431:LCE655432 LLZ655431:LMA655432 LVV655431:LVW655432 MFR655431:MFS655432 MPN655431:MPO655432 MZJ655431:MZK655432 NJF655431:NJG655432 NTB655431:NTC655432 OCX655431:OCY655432 OMT655431:OMU655432 OWP655431:OWQ655432 PGL655431:PGM655432 PQH655431:PQI655432 QAD655431:QAE655432 QJZ655431:QKA655432 QTV655431:QTW655432 RDR655431:RDS655432 RNN655431:RNO655432 RXJ655431:RXK655432 SHF655431:SHG655432 SRB655431:SRC655432 TAX655431:TAY655432 TKT655431:TKU655432 TUP655431:TUQ655432 UEL655431:UEM655432 UOH655431:UOI655432 UYD655431:UYE655432 VHZ655431:VIA655432 VRV655431:VRW655432 WBR655431:WBS655432 WLN655431:WLO655432 WVJ655431:WVK655432 D720967:E720968 IX720967:IY720968 ST720967:SU720968 ACP720967:ACQ720968 AML720967:AMM720968 AWH720967:AWI720968 BGD720967:BGE720968 BPZ720967:BQA720968 BZV720967:BZW720968 CJR720967:CJS720968 CTN720967:CTO720968 DDJ720967:DDK720968 DNF720967:DNG720968 DXB720967:DXC720968 EGX720967:EGY720968 EQT720967:EQU720968 FAP720967:FAQ720968 FKL720967:FKM720968 FUH720967:FUI720968 GED720967:GEE720968 GNZ720967:GOA720968 GXV720967:GXW720968 HHR720967:HHS720968 HRN720967:HRO720968 IBJ720967:IBK720968 ILF720967:ILG720968 IVB720967:IVC720968 JEX720967:JEY720968 JOT720967:JOU720968 JYP720967:JYQ720968 KIL720967:KIM720968 KSH720967:KSI720968 LCD720967:LCE720968 LLZ720967:LMA720968 LVV720967:LVW720968 MFR720967:MFS720968 MPN720967:MPO720968 MZJ720967:MZK720968 NJF720967:NJG720968 NTB720967:NTC720968 OCX720967:OCY720968 OMT720967:OMU720968 OWP720967:OWQ720968 PGL720967:PGM720968 PQH720967:PQI720968 QAD720967:QAE720968 QJZ720967:QKA720968 QTV720967:QTW720968 RDR720967:RDS720968 RNN720967:RNO720968 RXJ720967:RXK720968 SHF720967:SHG720968 SRB720967:SRC720968 TAX720967:TAY720968 TKT720967:TKU720968 TUP720967:TUQ720968 UEL720967:UEM720968 UOH720967:UOI720968 UYD720967:UYE720968 VHZ720967:VIA720968 VRV720967:VRW720968 WBR720967:WBS720968 WLN720967:WLO720968 WVJ720967:WVK720968 D786503:E786504 IX786503:IY786504 ST786503:SU786504 ACP786503:ACQ786504 AML786503:AMM786504 AWH786503:AWI786504 BGD786503:BGE786504 BPZ786503:BQA786504 BZV786503:BZW786504 CJR786503:CJS786504 CTN786503:CTO786504 DDJ786503:DDK786504 DNF786503:DNG786504 DXB786503:DXC786504 EGX786503:EGY786504 EQT786503:EQU786504 FAP786503:FAQ786504 FKL786503:FKM786504 FUH786503:FUI786504 GED786503:GEE786504 GNZ786503:GOA786504 GXV786503:GXW786504 HHR786503:HHS786504 HRN786503:HRO786504 IBJ786503:IBK786504 ILF786503:ILG786504 IVB786503:IVC786504 JEX786503:JEY786504 JOT786503:JOU786504 JYP786503:JYQ786504 KIL786503:KIM786504 KSH786503:KSI786504 LCD786503:LCE786504 LLZ786503:LMA786504 LVV786503:LVW786504 MFR786503:MFS786504 MPN786503:MPO786504 MZJ786503:MZK786504 NJF786503:NJG786504 NTB786503:NTC786504 OCX786503:OCY786504 OMT786503:OMU786504 OWP786503:OWQ786504 PGL786503:PGM786504 PQH786503:PQI786504 QAD786503:QAE786504 QJZ786503:QKA786504 QTV786503:QTW786504 RDR786503:RDS786504 RNN786503:RNO786504 RXJ786503:RXK786504 SHF786503:SHG786504 SRB786503:SRC786504 TAX786503:TAY786504 TKT786503:TKU786504 TUP786503:TUQ786504 UEL786503:UEM786504 UOH786503:UOI786504 UYD786503:UYE786504 VHZ786503:VIA786504 VRV786503:VRW786504 WBR786503:WBS786504 WLN786503:WLO786504 WVJ786503:WVK786504 D852039:E852040 IX852039:IY852040 ST852039:SU852040 ACP852039:ACQ852040 AML852039:AMM852040 AWH852039:AWI852040 BGD852039:BGE852040 BPZ852039:BQA852040 BZV852039:BZW852040 CJR852039:CJS852040 CTN852039:CTO852040 DDJ852039:DDK852040 DNF852039:DNG852040 DXB852039:DXC852040 EGX852039:EGY852040 EQT852039:EQU852040 FAP852039:FAQ852040 FKL852039:FKM852040 FUH852039:FUI852040 GED852039:GEE852040 GNZ852039:GOA852040 GXV852039:GXW852040 HHR852039:HHS852040 HRN852039:HRO852040 IBJ852039:IBK852040 ILF852039:ILG852040 IVB852039:IVC852040 JEX852039:JEY852040 JOT852039:JOU852040 JYP852039:JYQ852040 KIL852039:KIM852040 KSH852039:KSI852040 LCD852039:LCE852040 LLZ852039:LMA852040 LVV852039:LVW852040 MFR852039:MFS852040 MPN852039:MPO852040 MZJ852039:MZK852040 NJF852039:NJG852040 NTB852039:NTC852040 OCX852039:OCY852040 OMT852039:OMU852040 OWP852039:OWQ852040 PGL852039:PGM852040 PQH852039:PQI852040 QAD852039:QAE852040 QJZ852039:QKA852040 QTV852039:QTW852040 RDR852039:RDS852040 RNN852039:RNO852040 RXJ852039:RXK852040 SHF852039:SHG852040 SRB852039:SRC852040 TAX852039:TAY852040 TKT852039:TKU852040 TUP852039:TUQ852040 UEL852039:UEM852040 UOH852039:UOI852040 UYD852039:UYE852040 VHZ852039:VIA852040 VRV852039:VRW852040 WBR852039:WBS852040 WLN852039:WLO852040 WVJ852039:WVK852040 D917575:E917576 IX917575:IY917576 ST917575:SU917576 ACP917575:ACQ917576 AML917575:AMM917576 AWH917575:AWI917576 BGD917575:BGE917576 BPZ917575:BQA917576 BZV917575:BZW917576 CJR917575:CJS917576 CTN917575:CTO917576 DDJ917575:DDK917576 DNF917575:DNG917576 DXB917575:DXC917576 EGX917575:EGY917576 EQT917575:EQU917576 FAP917575:FAQ917576 FKL917575:FKM917576 FUH917575:FUI917576 GED917575:GEE917576 GNZ917575:GOA917576 GXV917575:GXW917576 HHR917575:HHS917576 HRN917575:HRO917576 IBJ917575:IBK917576 ILF917575:ILG917576 IVB917575:IVC917576 JEX917575:JEY917576 JOT917575:JOU917576 JYP917575:JYQ917576 KIL917575:KIM917576 KSH917575:KSI917576 LCD917575:LCE917576 LLZ917575:LMA917576 LVV917575:LVW917576 MFR917575:MFS917576 MPN917575:MPO917576 MZJ917575:MZK917576 NJF917575:NJG917576 NTB917575:NTC917576 OCX917575:OCY917576 OMT917575:OMU917576 OWP917575:OWQ917576 PGL917575:PGM917576 PQH917575:PQI917576 QAD917575:QAE917576 QJZ917575:QKA917576 QTV917575:QTW917576 RDR917575:RDS917576 RNN917575:RNO917576 RXJ917575:RXK917576 SHF917575:SHG917576 SRB917575:SRC917576 TAX917575:TAY917576 TKT917575:TKU917576 TUP917575:TUQ917576 UEL917575:UEM917576 UOH917575:UOI917576 UYD917575:UYE917576 VHZ917575:VIA917576 VRV917575:VRW917576 WBR917575:WBS917576 WLN917575:WLO917576 WVJ917575:WVK917576 D983111:E983112 IX983111:IY983112 ST983111:SU983112 ACP983111:ACQ983112 AML983111:AMM983112 AWH983111:AWI983112 BGD983111:BGE983112 BPZ983111:BQA983112 BZV983111:BZW983112 CJR983111:CJS983112 CTN983111:CTO983112 DDJ983111:DDK983112 DNF983111:DNG983112 DXB983111:DXC983112 EGX983111:EGY983112 EQT983111:EQU983112 FAP983111:FAQ983112 FKL983111:FKM983112 FUH983111:FUI983112 GED983111:GEE983112 GNZ983111:GOA983112 GXV983111:GXW983112 HHR983111:HHS983112 HRN983111:HRO983112 IBJ983111:IBK983112 ILF983111:ILG983112 IVB983111:IVC983112 JEX983111:JEY983112 JOT983111:JOU983112 JYP983111:JYQ983112 KIL983111:KIM983112 KSH983111:KSI983112 LCD983111:LCE983112 LLZ983111:LMA983112 LVV983111:LVW983112 MFR983111:MFS983112 MPN983111:MPO983112 MZJ983111:MZK983112 NJF983111:NJG983112 NTB983111:NTC983112 OCX983111:OCY983112 OMT983111:OMU983112 OWP983111:OWQ983112 PGL983111:PGM983112 PQH983111:PQI983112 QAD983111:QAE983112 QJZ983111:QKA983112 QTV983111:QTW983112 RDR983111:RDS983112 RNN983111:RNO983112 RXJ983111:RXK983112 SHF983111:SHG983112 SRB983111:SRC983112 TAX983111:TAY983112 TKT983111:TKU983112 TUP983111:TUQ983112 UEL983111:UEM983112 UOH983111:UOI983112 UYD983111:UYE983112 VHZ983111:VIA983112 VRV983111:VRW983112 WBR983111:WBS983112 WLN983111:WLO983112 D72:E7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L75"/>
  <sheetViews>
    <sheetView zoomScale="90" zoomScaleNormal="90" workbookViewId="0">
      <selection activeCell="I21" sqref="I21"/>
    </sheetView>
  </sheetViews>
  <sheetFormatPr defaultColWidth="8.796875" defaultRowHeight="12.75" x14ac:dyDescent="0.45"/>
  <cols>
    <col min="1" max="1" width="4" style="56" customWidth="1"/>
    <col min="2" max="2" width="8.33203125" style="56" customWidth="1"/>
    <col min="3" max="3" width="90.6640625" style="56" customWidth="1"/>
    <col min="4" max="4" width="22.46484375" style="56" customWidth="1"/>
    <col min="5" max="5" width="19.6640625" style="56" customWidth="1"/>
    <col min="6" max="6" width="19.46484375" style="56" customWidth="1"/>
    <col min="7" max="250" width="9.1328125" style="56"/>
    <col min="251" max="251" width="4" style="56" customWidth="1"/>
    <col min="252" max="252" width="8.33203125" style="56" customWidth="1"/>
    <col min="253" max="253" width="90.6640625" style="56" customWidth="1"/>
    <col min="254" max="254" width="22.46484375" style="56" customWidth="1"/>
    <col min="255" max="255" width="19.6640625" style="56" customWidth="1"/>
    <col min="256" max="256" width="19.46484375" style="56" customWidth="1"/>
    <col min="257" max="506" width="9.1328125" style="56"/>
    <col min="507" max="507" width="4" style="56" customWidth="1"/>
    <col min="508" max="508" width="8.33203125" style="56" customWidth="1"/>
    <col min="509" max="509" width="90.6640625" style="56" customWidth="1"/>
    <col min="510" max="510" width="22.46484375" style="56" customWidth="1"/>
    <col min="511" max="511" width="19.6640625" style="56" customWidth="1"/>
    <col min="512" max="512" width="19.46484375" style="56" customWidth="1"/>
    <col min="513" max="762" width="9.1328125" style="56"/>
    <col min="763" max="763" width="4" style="56" customWidth="1"/>
    <col min="764" max="764" width="8.33203125" style="56" customWidth="1"/>
    <col min="765" max="765" width="90.6640625" style="56" customWidth="1"/>
    <col min="766" max="766" width="22.46484375" style="56" customWidth="1"/>
    <col min="767" max="767" width="19.6640625" style="56" customWidth="1"/>
    <col min="768" max="768" width="19.46484375" style="56" customWidth="1"/>
    <col min="769" max="1018" width="9.1328125" style="56"/>
    <col min="1019" max="1019" width="4" style="56" customWidth="1"/>
    <col min="1020" max="1020" width="8.33203125" style="56" customWidth="1"/>
    <col min="1021" max="1021" width="90.6640625" style="56" customWidth="1"/>
    <col min="1022" max="1022" width="22.46484375" style="56" customWidth="1"/>
    <col min="1023" max="1023" width="19.6640625" style="56" customWidth="1"/>
    <col min="1024" max="1024" width="19.46484375" style="56" customWidth="1"/>
    <col min="1025" max="1274" width="9.1328125" style="56"/>
    <col min="1275" max="1275" width="4" style="56" customWidth="1"/>
    <col min="1276" max="1276" width="8.33203125" style="56" customWidth="1"/>
    <col min="1277" max="1277" width="90.6640625" style="56" customWidth="1"/>
    <col min="1278" max="1278" width="22.46484375" style="56" customWidth="1"/>
    <col min="1279" max="1279" width="19.6640625" style="56" customWidth="1"/>
    <col min="1280" max="1280" width="19.46484375" style="56" customWidth="1"/>
    <col min="1281" max="1530" width="9.1328125" style="56"/>
    <col min="1531" max="1531" width="4" style="56" customWidth="1"/>
    <col min="1532" max="1532" width="8.33203125" style="56" customWidth="1"/>
    <col min="1533" max="1533" width="90.6640625" style="56" customWidth="1"/>
    <col min="1534" max="1534" width="22.46484375" style="56" customWidth="1"/>
    <col min="1535" max="1535" width="19.6640625" style="56" customWidth="1"/>
    <col min="1536" max="1536" width="19.46484375" style="56" customWidth="1"/>
    <col min="1537" max="1786" width="9.1328125" style="56"/>
    <col min="1787" max="1787" width="4" style="56" customWidth="1"/>
    <col min="1788" max="1788" width="8.33203125" style="56" customWidth="1"/>
    <col min="1789" max="1789" width="90.6640625" style="56" customWidth="1"/>
    <col min="1790" max="1790" width="22.46484375" style="56" customWidth="1"/>
    <col min="1791" max="1791" width="19.6640625" style="56" customWidth="1"/>
    <col min="1792" max="1792" width="19.46484375" style="56" customWidth="1"/>
    <col min="1793" max="2042" width="9.1328125" style="56"/>
    <col min="2043" max="2043" width="4" style="56" customWidth="1"/>
    <col min="2044" max="2044" width="8.33203125" style="56" customWidth="1"/>
    <col min="2045" max="2045" width="90.6640625" style="56" customWidth="1"/>
    <col min="2046" max="2046" width="22.46484375" style="56" customWidth="1"/>
    <col min="2047" max="2047" width="19.6640625" style="56" customWidth="1"/>
    <col min="2048" max="2048" width="19.46484375" style="56" customWidth="1"/>
    <col min="2049" max="2298" width="9.1328125" style="56"/>
    <col min="2299" max="2299" width="4" style="56" customWidth="1"/>
    <col min="2300" max="2300" width="8.33203125" style="56" customWidth="1"/>
    <col min="2301" max="2301" width="90.6640625" style="56" customWidth="1"/>
    <col min="2302" max="2302" width="22.46484375" style="56" customWidth="1"/>
    <col min="2303" max="2303" width="19.6640625" style="56" customWidth="1"/>
    <col min="2304" max="2304" width="19.46484375" style="56" customWidth="1"/>
    <col min="2305" max="2554" width="9.1328125" style="56"/>
    <col min="2555" max="2555" width="4" style="56" customWidth="1"/>
    <col min="2556" max="2556" width="8.33203125" style="56" customWidth="1"/>
    <col min="2557" max="2557" width="90.6640625" style="56" customWidth="1"/>
    <col min="2558" max="2558" width="22.46484375" style="56" customWidth="1"/>
    <col min="2559" max="2559" width="19.6640625" style="56" customWidth="1"/>
    <col min="2560" max="2560" width="19.46484375" style="56" customWidth="1"/>
    <col min="2561" max="2810" width="9.1328125" style="56"/>
    <col min="2811" max="2811" width="4" style="56" customWidth="1"/>
    <col min="2812" max="2812" width="8.33203125" style="56" customWidth="1"/>
    <col min="2813" max="2813" width="90.6640625" style="56" customWidth="1"/>
    <col min="2814" max="2814" width="22.46484375" style="56" customWidth="1"/>
    <col min="2815" max="2815" width="19.6640625" style="56" customWidth="1"/>
    <col min="2816" max="2816" width="19.46484375" style="56" customWidth="1"/>
    <col min="2817" max="3066" width="9.1328125" style="56"/>
    <col min="3067" max="3067" width="4" style="56" customWidth="1"/>
    <col min="3068" max="3068" width="8.33203125" style="56" customWidth="1"/>
    <col min="3069" max="3069" width="90.6640625" style="56" customWidth="1"/>
    <col min="3070" max="3070" width="22.46484375" style="56" customWidth="1"/>
    <col min="3071" max="3071" width="19.6640625" style="56" customWidth="1"/>
    <col min="3072" max="3072" width="19.46484375" style="56" customWidth="1"/>
    <col min="3073" max="3322" width="9.1328125" style="56"/>
    <col min="3323" max="3323" width="4" style="56" customWidth="1"/>
    <col min="3324" max="3324" width="8.33203125" style="56" customWidth="1"/>
    <col min="3325" max="3325" width="90.6640625" style="56" customWidth="1"/>
    <col min="3326" max="3326" width="22.46484375" style="56" customWidth="1"/>
    <col min="3327" max="3327" width="19.6640625" style="56" customWidth="1"/>
    <col min="3328" max="3328" width="19.46484375" style="56" customWidth="1"/>
    <col min="3329" max="3578" width="9.1328125" style="56"/>
    <col min="3579" max="3579" width="4" style="56" customWidth="1"/>
    <col min="3580" max="3580" width="8.33203125" style="56" customWidth="1"/>
    <col min="3581" max="3581" width="90.6640625" style="56" customWidth="1"/>
    <col min="3582" max="3582" width="22.46484375" style="56" customWidth="1"/>
    <col min="3583" max="3583" width="19.6640625" style="56" customWidth="1"/>
    <col min="3584" max="3584" width="19.46484375" style="56" customWidth="1"/>
    <col min="3585" max="3834" width="9.1328125" style="56"/>
    <col min="3835" max="3835" width="4" style="56" customWidth="1"/>
    <col min="3836" max="3836" width="8.33203125" style="56" customWidth="1"/>
    <col min="3837" max="3837" width="90.6640625" style="56" customWidth="1"/>
    <col min="3838" max="3838" width="22.46484375" style="56" customWidth="1"/>
    <col min="3839" max="3839" width="19.6640625" style="56" customWidth="1"/>
    <col min="3840" max="3840" width="19.46484375" style="56" customWidth="1"/>
    <col min="3841" max="4090" width="9.1328125" style="56"/>
    <col min="4091" max="4091" width="4" style="56" customWidth="1"/>
    <col min="4092" max="4092" width="8.33203125" style="56" customWidth="1"/>
    <col min="4093" max="4093" width="90.6640625" style="56" customWidth="1"/>
    <col min="4094" max="4094" width="22.46484375" style="56" customWidth="1"/>
    <col min="4095" max="4095" width="19.6640625" style="56" customWidth="1"/>
    <col min="4096" max="4096" width="19.46484375" style="56" customWidth="1"/>
    <col min="4097" max="4346" width="9.1328125" style="56"/>
    <col min="4347" max="4347" width="4" style="56" customWidth="1"/>
    <col min="4348" max="4348" width="8.33203125" style="56" customWidth="1"/>
    <col min="4349" max="4349" width="90.6640625" style="56" customWidth="1"/>
    <col min="4350" max="4350" width="22.46484375" style="56" customWidth="1"/>
    <col min="4351" max="4351" width="19.6640625" style="56" customWidth="1"/>
    <col min="4352" max="4352" width="19.46484375" style="56" customWidth="1"/>
    <col min="4353" max="4602" width="9.1328125" style="56"/>
    <col min="4603" max="4603" width="4" style="56" customWidth="1"/>
    <col min="4604" max="4604" width="8.33203125" style="56" customWidth="1"/>
    <col min="4605" max="4605" width="90.6640625" style="56" customWidth="1"/>
    <col min="4606" max="4606" width="22.46484375" style="56" customWidth="1"/>
    <col min="4607" max="4607" width="19.6640625" style="56" customWidth="1"/>
    <col min="4608" max="4608" width="19.46484375" style="56" customWidth="1"/>
    <col min="4609" max="4858" width="9.1328125" style="56"/>
    <col min="4859" max="4859" width="4" style="56" customWidth="1"/>
    <col min="4860" max="4860" width="8.33203125" style="56" customWidth="1"/>
    <col min="4861" max="4861" width="90.6640625" style="56" customWidth="1"/>
    <col min="4862" max="4862" width="22.46484375" style="56" customWidth="1"/>
    <col min="4863" max="4863" width="19.6640625" style="56" customWidth="1"/>
    <col min="4864" max="4864" width="19.46484375" style="56" customWidth="1"/>
    <col min="4865" max="5114" width="9.1328125" style="56"/>
    <col min="5115" max="5115" width="4" style="56" customWidth="1"/>
    <col min="5116" max="5116" width="8.33203125" style="56" customWidth="1"/>
    <col min="5117" max="5117" width="90.6640625" style="56" customWidth="1"/>
    <col min="5118" max="5118" width="22.46484375" style="56" customWidth="1"/>
    <col min="5119" max="5119" width="19.6640625" style="56" customWidth="1"/>
    <col min="5120" max="5120" width="19.46484375" style="56" customWidth="1"/>
    <col min="5121" max="5370" width="9.1328125" style="56"/>
    <col min="5371" max="5371" width="4" style="56" customWidth="1"/>
    <col min="5372" max="5372" width="8.33203125" style="56" customWidth="1"/>
    <col min="5373" max="5373" width="90.6640625" style="56" customWidth="1"/>
    <col min="5374" max="5374" width="22.46484375" style="56" customWidth="1"/>
    <col min="5375" max="5375" width="19.6640625" style="56" customWidth="1"/>
    <col min="5376" max="5376" width="19.46484375" style="56" customWidth="1"/>
    <col min="5377" max="5626" width="9.1328125" style="56"/>
    <col min="5627" max="5627" width="4" style="56" customWidth="1"/>
    <col min="5628" max="5628" width="8.33203125" style="56" customWidth="1"/>
    <col min="5629" max="5629" width="90.6640625" style="56" customWidth="1"/>
    <col min="5630" max="5630" width="22.46484375" style="56" customWidth="1"/>
    <col min="5631" max="5631" width="19.6640625" style="56" customWidth="1"/>
    <col min="5632" max="5632" width="19.46484375" style="56" customWidth="1"/>
    <col min="5633" max="5882" width="9.1328125" style="56"/>
    <col min="5883" max="5883" width="4" style="56" customWidth="1"/>
    <col min="5884" max="5884" width="8.33203125" style="56" customWidth="1"/>
    <col min="5885" max="5885" width="90.6640625" style="56" customWidth="1"/>
    <col min="5886" max="5886" width="22.46484375" style="56" customWidth="1"/>
    <col min="5887" max="5887" width="19.6640625" style="56" customWidth="1"/>
    <col min="5888" max="5888" width="19.46484375" style="56" customWidth="1"/>
    <col min="5889" max="6138" width="9.1328125" style="56"/>
    <col min="6139" max="6139" width="4" style="56" customWidth="1"/>
    <col min="6140" max="6140" width="8.33203125" style="56" customWidth="1"/>
    <col min="6141" max="6141" width="90.6640625" style="56" customWidth="1"/>
    <col min="6142" max="6142" width="22.46484375" style="56" customWidth="1"/>
    <col min="6143" max="6143" width="19.6640625" style="56" customWidth="1"/>
    <col min="6144" max="6144" width="19.46484375" style="56" customWidth="1"/>
    <col min="6145" max="6394" width="9.1328125" style="56"/>
    <col min="6395" max="6395" width="4" style="56" customWidth="1"/>
    <col min="6396" max="6396" width="8.33203125" style="56" customWidth="1"/>
    <col min="6397" max="6397" width="90.6640625" style="56" customWidth="1"/>
    <col min="6398" max="6398" width="22.46484375" style="56" customWidth="1"/>
    <col min="6399" max="6399" width="19.6640625" style="56" customWidth="1"/>
    <col min="6400" max="6400" width="19.46484375" style="56" customWidth="1"/>
    <col min="6401" max="6650" width="9.1328125" style="56"/>
    <col min="6651" max="6651" width="4" style="56" customWidth="1"/>
    <col min="6652" max="6652" width="8.33203125" style="56" customWidth="1"/>
    <col min="6653" max="6653" width="90.6640625" style="56" customWidth="1"/>
    <col min="6654" max="6654" width="22.46484375" style="56" customWidth="1"/>
    <col min="6655" max="6655" width="19.6640625" style="56" customWidth="1"/>
    <col min="6656" max="6656" width="19.46484375" style="56" customWidth="1"/>
    <col min="6657" max="6906" width="9.1328125" style="56"/>
    <col min="6907" max="6907" width="4" style="56" customWidth="1"/>
    <col min="6908" max="6908" width="8.33203125" style="56" customWidth="1"/>
    <col min="6909" max="6909" width="90.6640625" style="56" customWidth="1"/>
    <col min="6910" max="6910" width="22.46484375" style="56" customWidth="1"/>
    <col min="6911" max="6911" width="19.6640625" style="56" customWidth="1"/>
    <col min="6912" max="6912" width="19.46484375" style="56" customWidth="1"/>
    <col min="6913" max="7162" width="9.1328125" style="56"/>
    <col min="7163" max="7163" width="4" style="56" customWidth="1"/>
    <col min="7164" max="7164" width="8.33203125" style="56" customWidth="1"/>
    <col min="7165" max="7165" width="90.6640625" style="56" customWidth="1"/>
    <col min="7166" max="7166" width="22.46484375" style="56" customWidth="1"/>
    <col min="7167" max="7167" width="19.6640625" style="56" customWidth="1"/>
    <col min="7168" max="7168" width="19.46484375" style="56" customWidth="1"/>
    <col min="7169" max="7418" width="9.1328125" style="56"/>
    <col min="7419" max="7419" width="4" style="56" customWidth="1"/>
    <col min="7420" max="7420" width="8.33203125" style="56" customWidth="1"/>
    <col min="7421" max="7421" width="90.6640625" style="56" customWidth="1"/>
    <col min="7422" max="7422" width="22.46484375" style="56" customWidth="1"/>
    <col min="7423" max="7423" width="19.6640625" style="56" customWidth="1"/>
    <col min="7424" max="7424" width="19.46484375" style="56" customWidth="1"/>
    <col min="7425" max="7674" width="9.1328125" style="56"/>
    <col min="7675" max="7675" width="4" style="56" customWidth="1"/>
    <col min="7676" max="7676" width="8.33203125" style="56" customWidth="1"/>
    <col min="7677" max="7677" width="90.6640625" style="56" customWidth="1"/>
    <col min="7678" max="7678" width="22.46484375" style="56" customWidth="1"/>
    <col min="7679" max="7679" width="19.6640625" style="56" customWidth="1"/>
    <col min="7680" max="7680" width="19.46484375" style="56" customWidth="1"/>
    <col min="7681" max="7930" width="9.1328125" style="56"/>
    <col min="7931" max="7931" width="4" style="56" customWidth="1"/>
    <col min="7932" max="7932" width="8.33203125" style="56" customWidth="1"/>
    <col min="7933" max="7933" width="90.6640625" style="56" customWidth="1"/>
    <col min="7934" max="7934" width="22.46484375" style="56" customWidth="1"/>
    <col min="7935" max="7935" width="19.6640625" style="56" customWidth="1"/>
    <col min="7936" max="7936" width="19.46484375" style="56" customWidth="1"/>
    <col min="7937" max="8186" width="9.1328125" style="56"/>
    <col min="8187" max="8187" width="4" style="56" customWidth="1"/>
    <col min="8188" max="8188" width="8.33203125" style="56" customWidth="1"/>
    <col min="8189" max="8189" width="90.6640625" style="56" customWidth="1"/>
    <col min="8190" max="8190" width="22.46484375" style="56" customWidth="1"/>
    <col min="8191" max="8191" width="19.6640625" style="56" customWidth="1"/>
    <col min="8192" max="8192" width="19.46484375" style="56" customWidth="1"/>
    <col min="8193" max="8442" width="9.1328125" style="56"/>
    <col min="8443" max="8443" width="4" style="56" customWidth="1"/>
    <col min="8444" max="8444" width="8.33203125" style="56" customWidth="1"/>
    <col min="8445" max="8445" width="90.6640625" style="56" customWidth="1"/>
    <col min="8446" max="8446" width="22.46484375" style="56" customWidth="1"/>
    <col min="8447" max="8447" width="19.6640625" style="56" customWidth="1"/>
    <col min="8448" max="8448" width="19.46484375" style="56" customWidth="1"/>
    <col min="8449" max="8698" width="9.1328125" style="56"/>
    <col min="8699" max="8699" width="4" style="56" customWidth="1"/>
    <col min="8700" max="8700" width="8.33203125" style="56" customWidth="1"/>
    <col min="8701" max="8701" width="90.6640625" style="56" customWidth="1"/>
    <col min="8702" max="8702" width="22.46484375" style="56" customWidth="1"/>
    <col min="8703" max="8703" width="19.6640625" style="56" customWidth="1"/>
    <col min="8704" max="8704" width="19.46484375" style="56" customWidth="1"/>
    <col min="8705" max="8954" width="9.1328125" style="56"/>
    <col min="8955" max="8955" width="4" style="56" customWidth="1"/>
    <col min="8956" max="8956" width="8.33203125" style="56" customWidth="1"/>
    <col min="8957" max="8957" width="90.6640625" style="56" customWidth="1"/>
    <col min="8958" max="8958" width="22.46484375" style="56" customWidth="1"/>
    <col min="8959" max="8959" width="19.6640625" style="56" customWidth="1"/>
    <col min="8960" max="8960" width="19.46484375" style="56" customWidth="1"/>
    <col min="8961" max="9210" width="9.1328125" style="56"/>
    <col min="9211" max="9211" width="4" style="56" customWidth="1"/>
    <col min="9212" max="9212" width="8.33203125" style="56" customWidth="1"/>
    <col min="9213" max="9213" width="90.6640625" style="56" customWidth="1"/>
    <col min="9214" max="9214" width="22.46484375" style="56" customWidth="1"/>
    <col min="9215" max="9215" width="19.6640625" style="56" customWidth="1"/>
    <col min="9216" max="9216" width="19.46484375" style="56" customWidth="1"/>
    <col min="9217" max="9466" width="9.1328125" style="56"/>
    <col min="9467" max="9467" width="4" style="56" customWidth="1"/>
    <col min="9468" max="9468" width="8.33203125" style="56" customWidth="1"/>
    <col min="9469" max="9469" width="90.6640625" style="56" customWidth="1"/>
    <col min="9470" max="9470" width="22.46484375" style="56" customWidth="1"/>
    <col min="9471" max="9471" width="19.6640625" style="56" customWidth="1"/>
    <col min="9472" max="9472" width="19.46484375" style="56" customWidth="1"/>
    <col min="9473" max="9722" width="9.1328125" style="56"/>
    <col min="9723" max="9723" width="4" style="56" customWidth="1"/>
    <col min="9724" max="9724" width="8.33203125" style="56" customWidth="1"/>
    <col min="9725" max="9725" width="90.6640625" style="56" customWidth="1"/>
    <col min="9726" max="9726" width="22.46484375" style="56" customWidth="1"/>
    <col min="9727" max="9727" width="19.6640625" style="56" customWidth="1"/>
    <col min="9728" max="9728" width="19.46484375" style="56" customWidth="1"/>
    <col min="9729" max="9978" width="9.1328125" style="56"/>
    <col min="9979" max="9979" width="4" style="56" customWidth="1"/>
    <col min="9980" max="9980" width="8.33203125" style="56" customWidth="1"/>
    <col min="9981" max="9981" width="90.6640625" style="56" customWidth="1"/>
    <col min="9982" max="9982" width="22.46484375" style="56" customWidth="1"/>
    <col min="9983" max="9983" width="19.6640625" style="56" customWidth="1"/>
    <col min="9984" max="9984" width="19.46484375" style="56" customWidth="1"/>
    <col min="9985" max="10234" width="9.1328125" style="56"/>
    <col min="10235" max="10235" width="4" style="56" customWidth="1"/>
    <col min="10236" max="10236" width="8.33203125" style="56" customWidth="1"/>
    <col min="10237" max="10237" width="90.6640625" style="56" customWidth="1"/>
    <col min="10238" max="10238" width="22.46484375" style="56" customWidth="1"/>
    <col min="10239" max="10239" width="19.6640625" style="56" customWidth="1"/>
    <col min="10240" max="10240" width="19.46484375" style="56" customWidth="1"/>
    <col min="10241" max="10490" width="9.1328125" style="56"/>
    <col min="10491" max="10491" width="4" style="56" customWidth="1"/>
    <col min="10492" max="10492" width="8.33203125" style="56" customWidth="1"/>
    <col min="10493" max="10493" width="90.6640625" style="56" customWidth="1"/>
    <col min="10494" max="10494" width="22.46484375" style="56" customWidth="1"/>
    <col min="10495" max="10495" width="19.6640625" style="56" customWidth="1"/>
    <col min="10496" max="10496" width="19.46484375" style="56" customWidth="1"/>
    <col min="10497" max="10746" width="9.1328125" style="56"/>
    <col min="10747" max="10747" width="4" style="56" customWidth="1"/>
    <col min="10748" max="10748" width="8.33203125" style="56" customWidth="1"/>
    <col min="10749" max="10749" width="90.6640625" style="56" customWidth="1"/>
    <col min="10750" max="10750" width="22.46484375" style="56" customWidth="1"/>
    <col min="10751" max="10751" width="19.6640625" style="56" customWidth="1"/>
    <col min="10752" max="10752" width="19.46484375" style="56" customWidth="1"/>
    <col min="10753" max="11002" width="9.1328125" style="56"/>
    <col min="11003" max="11003" width="4" style="56" customWidth="1"/>
    <col min="11004" max="11004" width="8.33203125" style="56" customWidth="1"/>
    <col min="11005" max="11005" width="90.6640625" style="56" customWidth="1"/>
    <col min="11006" max="11006" width="22.46484375" style="56" customWidth="1"/>
    <col min="11007" max="11007" width="19.6640625" style="56" customWidth="1"/>
    <col min="11008" max="11008" width="19.46484375" style="56" customWidth="1"/>
    <col min="11009" max="11258" width="9.1328125" style="56"/>
    <col min="11259" max="11259" width="4" style="56" customWidth="1"/>
    <col min="11260" max="11260" width="8.33203125" style="56" customWidth="1"/>
    <col min="11261" max="11261" width="90.6640625" style="56" customWidth="1"/>
    <col min="11262" max="11262" width="22.46484375" style="56" customWidth="1"/>
    <col min="11263" max="11263" width="19.6640625" style="56" customWidth="1"/>
    <col min="11264" max="11264" width="19.46484375" style="56" customWidth="1"/>
    <col min="11265" max="11514" width="9.1328125" style="56"/>
    <col min="11515" max="11515" width="4" style="56" customWidth="1"/>
    <col min="11516" max="11516" width="8.33203125" style="56" customWidth="1"/>
    <col min="11517" max="11517" width="90.6640625" style="56" customWidth="1"/>
    <col min="11518" max="11518" width="22.46484375" style="56" customWidth="1"/>
    <col min="11519" max="11519" width="19.6640625" style="56" customWidth="1"/>
    <col min="11520" max="11520" width="19.46484375" style="56" customWidth="1"/>
    <col min="11521" max="11770" width="9.1328125" style="56"/>
    <col min="11771" max="11771" width="4" style="56" customWidth="1"/>
    <col min="11772" max="11772" width="8.33203125" style="56" customWidth="1"/>
    <col min="11773" max="11773" width="90.6640625" style="56" customWidth="1"/>
    <col min="11774" max="11774" width="22.46484375" style="56" customWidth="1"/>
    <col min="11775" max="11775" width="19.6640625" style="56" customWidth="1"/>
    <col min="11776" max="11776" width="19.46484375" style="56" customWidth="1"/>
    <col min="11777" max="12026" width="9.1328125" style="56"/>
    <col min="12027" max="12027" width="4" style="56" customWidth="1"/>
    <col min="12028" max="12028" width="8.33203125" style="56" customWidth="1"/>
    <col min="12029" max="12029" width="90.6640625" style="56" customWidth="1"/>
    <col min="12030" max="12030" width="22.46484375" style="56" customWidth="1"/>
    <col min="12031" max="12031" width="19.6640625" style="56" customWidth="1"/>
    <col min="12032" max="12032" width="19.46484375" style="56" customWidth="1"/>
    <col min="12033" max="12282" width="9.1328125" style="56"/>
    <col min="12283" max="12283" width="4" style="56" customWidth="1"/>
    <col min="12284" max="12284" width="8.33203125" style="56" customWidth="1"/>
    <col min="12285" max="12285" width="90.6640625" style="56" customWidth="1"/>
    <col min="12286" max="12286" width="22.46484375" style="56" customWidth="1"/>
    <col min="12287" max="12287" width="19.6640625" style="56" customWidth="1"/>
    <col min="12288" max="12288" width="19.46484375" style="56" customWidth="1"/>
    <col min="12289" max="12538" width="9.1328125" style="56"/>
    <col min="12539" max="12539" width="4" style="56" customWidth="1"/>
    <col min="12540" max="12540" width="8.33203125" style="56" customWidth="1"/>
    <col min="12541" max="12541" width="90.6640625" style="56" customWidth="1"/>
    <col min="12542" max="12542" width="22.46484375" style="56" customWidth="1"/>
    <col min="12543" max="12543" width="19.6640625" style="56" customWidth="1"/>
    <col min="12544" max="12544" width="19.46484375" style="56" customWidth="1"/>
    <col min="12545" max="12794" width="9.1328125" style="56"/>
    <col min="12795" max="12795" width="4" style="56" customWidth="1"/>
    <col min="12796" max="12796" width="8.33203125" style="56" customWidth="1"/>
    <col min="12797" max="12797" width="90.6640625" style="56" customWidth="1"/>
    <col min="12798" max="12798" width="22.46484375" style="56" customWidth="1"/>
    <col min="12799" max="12799" width="19.6640625" style="56" customWidth="1"/>
    <col min="12800" max="12800" width="19.46484375" style="56" customWidth="1"/>
    <col min="12801" max="13050" width="9.1328125" style="56"/>
    <col min="13051" max="13051" width="4" style="56" customWidth="1"/>
    <col min="13052" max="13052" width="8.33203125" style="56" customWidth="1"/>
    <col min="13053" max="13053" width="90.6640625" style="56" customWidth="1"/>
    <col min="13054" max="13054" width="22.46484375" style="56" customWidth="1"/>
    <col min="13055" max="13055" width="19.6640625" style="56" customWidth="1"/>
    <col min="13056" max="13056" width="19.46484375" style="56" customWidth="1"/>
    <col min="13057" max="13306" width="9.1328125" style="56"/>
    <col min="13307" max="13307" width="4" style="56" customWidth="1"/>
    <col min="13308" max="13308" width="8.33203125" style="56" customWidth="1"/>
    <col min="13309" max="13309" width="90.6640625" style="56" customWidth="1"/>
    <col min="13310" max="13310" width="22.46484375" style="56" customWidth="1"/>
    <col min="13311" max="13311" width="19.6640625" style="56" customWidth="1"/>
    <col min="13312" max="13312" width="19.46484375" style="56" customWidth="1"/>
    <col min="13313" max="13562" width="9.1328125" style="56"/>
    <col min="13563" max="13563" width="4" style="56" customWidth="1"/>
    <col min="13564" max="13564" width="8.33203125" style="56" customWidth="1"/>
    <col min="13565" max="13565" width="90.6640625" style="56" customWidth="1"/>
    <col min="13566" max="13566" width="22.46484375" style="56" customWidth="1"/>
    <col min="13567" max="13567" width="19.6640625" style="56" customWidth="1"/>
    <col min="13568" max="13568" width="19.46484375" style="56" customWidth="1"/>
    <col min="13569" max="13818" width="9.1328125" style="56"/>
    <col min="13819" max="13819" width="4" style="56" customWidth="1"/>
    <col min="13820" max="13820" width="8.33203125" style="56" customWidth="1"/>
    <col min="13821" max="13821" width="90.6640625" style="56" customWidth="1"/>
    <col min="13822" max="13822" width="22.46484375" style="56" customWidth="1"/>
    <col min="13823" max="13823" width="19.6640625" style="56" customWidth="1"/>
    <col min="13824" max="13824" width="19.46484375" style="56" customWidth="1"/>
    <col min="13825" max="14074" width="9.1328125" style="56"/>
    <col min="14075" max="14075" width="4" style="56" customWidth="1"/>
    <col min="14076" max="14076" width="8.33203125" style="56" customWidth="1"/>
    <col min="14077" max="14077" width="90.6640625" style="56" customWidth="1"/>
    <col min="14078" max="14078" width="22.46484375" style="56" customWidth="1"/>
    <col min="14079" max="14079" width="19.6640625" style="56" customWidth="1"/>
    <col min="14080" max="14080" width="19.46484375" style="56" customWidth="1"/>
    <col min="14081" max="14330" width="9.1328125" style="56"/>
    <col min="14331" max="14331" width="4" style="56" customWidth="1"/>
    <col min="14332" max="14332" width="8.33203125" style="56" customWidth="1"/>
    <col min="14333" max="14333" width="90.6640625" style="56" customWidth="1"/>
    <col min="14334" max="14334" width="22.46484375" style="56" customWidth="1"/>
    <col min="14335" max="14335" width="19.6640625" style="56" customWidth="1"/>
    <col min="14336" max="14336" width="19.46484375" style="56" customWidth="1"/>
    <col min="14337" max="14586" width="9.1328125" style="56"/>
    <col min="14587" max="14587" width="4" style="56" customWidth="1"/>
    <col min="14588" max="14588" width="8.33203125" style="56" customWidth="1"/>
    <col min="14589" max="14589" width="90.6640625" style="56" customWidth="1"/>
    <col min="14590" max="14590" width="22.46484375" style="56" customWidth="1"/>
    <col min="14591" max="14591" width="19.6640625" style="56" customWidth="1"/>
    <col min="14592" max="14592" width="19.46484375" style="56" customWidth="1"/>
    <col min="14593" max="14842" width="9.1328125" style="56"/>
    <col min="14843" max="14843" width="4" style="56" customWidth="1"/>
    <col min="14844" max="14844" width="8.33203125" style="56" customWidth="1"/>
    <col min="14845" max="14845" width="90.6640625" style="56" customWidth="1"/>
    <col min="14846" max="14846" width="22.46484375" style="56" customWidth="1"/>
    <col min="14847" max="14847" width="19.6640625" style="56" customWidth="1"/>
    <col min="14848" max="14848" width="19.46484375" style="56" customWidth="1"/>
    <col min="14849" max="15098" width="9.1328125" style="56"/>
    <col min="15099" max="15099" width="4" style="56" customWidth="1"/>
    <col min="15100" max="15100" width="8.33203125" style="56" customWidth="1"/>
    <col min="15101" max="15101" width="90.6640625" style="56" customWidth="1"/>
    <col min="15102" max="15102" width="22.46484375" style="56" customWidth="1"/>
    <col min="15103" max="15103" width="19.6640625" style="56" customWidth="1"/>
    <col min="15104" max="15104" width="19.46484375" style="56" customWidth="1"/>
    <col min="15105" max="15354" width="9.1328125" style="56"/>
    <col min="15355" max="15355" width="4" style="56" customWidth="1"/>
    <col min="15356" max="15356" width="8.33203125" style="56" customWidth="1"/>
    <col min="15357" max="15357" width="90.6640625" style="56" customWidth="1"/>
    <col min="15358" max="15358" width="22.46484375" style="56" customWidth="1"/>
    <col min="15359" max="15359" width="19.6640625" style="56" customWidth="1"/>
    <col min="15360" max="15360" width="19.46484375" style="56" customWidth="1"/>
    <col min="15361" max="15610" width="9.1328125" style="56"/>
    <col min="15611" max="15611" width="4" style="56" customWidth="1"/>
    <col min="15612" max="15612" width="8.33203125" style="56" customWidth="1"/>
    <col min="15613" max="15613" width="90.6640625" style="56" customWidth="1"/>
    <col min="15614" max="15614" width="22.46484375" style="56" customWidth="1"/>
    <col min="15615" max="15615" width="19.6640625" style="56" customWidth="1"/>
    <col min="15616" max="15616" width="19.46484375" style="56" customWidth="1"/>
    <col min="15617" max="15866" width="9.1328125" style="56"/>
    <col min="15867" max="15867" width="4" style="56" customWidth="1"/>
    <col min="15868" max="15868" width="8.33203125" style="56" customWidth="1"/>
    <col min="15869" max="15869" width="90.6640625" style="56" customWidth="1"/>
    <col min="15870" max="15870" width="22.46484375" style="56" customWidth="1"/>
    <col min="15871" max="15871" width="19.6640625" style="56" customWidth="1"/>
    <col min="15872" max="15872" width="19.46484375" style="56" customWidth="1"/>
    <col min="15873" max="16122" width="9.1328125" style="56"/>
    <col min="16123" max="16123" width="4" style="56" customWidth="1"/>
    <col min="16124" max="16124" width="8.33203125" style="56" customWidth="1"/>
    <col min="16125" max="16125" width="90.6640625" style="56" customWidth="1"/>
    <col min="16126" max="16126" width="22.46484375" style="56" customWidth="1"/>
    <col min="16127" max="16127" width="19.6640625" style="56" customWidth="1"/>
    <col min="16128" max="16128" width="19.46484375" style="56" customWidth="1"/>
    <col min="16129" max="16378" width="9.1328125" style="56"/>
    <col min="16379" max="16384" width="9.1328125" style="56" customWidth="1"/>
  </cols>
  <sheetData>
    <row r="1" spans="2:34" ht="14.25" customHeight="1" x14ac:dyDescent="0.4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pans="2:34" ht="15" x14ac:dyDescent="0.45">
      <c r="B2" s="79" t="s">
        <v>144</v>
      </c>
      <c r="C2" s="223" t="s">
        <v>145</v>
      </c>
      <c r="D2" s="223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</row>
    <row r="3" spans="2:34" ht="15" x14ac:dyDescent="0.45">
      <c r="B3" s="55"/>
      <c r="C3" s="55"/>
      <c r="D3" s="55"/>
      <c r="E3" s="129" t="s">
        <v>287</v>
      </c>
      <c r="F3" s="57"/>
      <c r="G3" s="58"/>
      <c r="H3" s="58"/>
      <c r="I3" s="58"/>
      <c r="J3" s="58"/>
      <c r="K3" s="58"/>
      <c r="L3" s="58"/>
      <c r="M3" s="58"/>
      <c r="N3" s="58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60"/>
    </row>
    <row r="4" spans="2:34" ht="15" x14ac:dyDescent="0.45">
      <c r="B4" s="107"/>
      <c r="C4" s="108" t="s">
        <v>146</v>
      </c>
      <c r="D4" s="109" t="str">
        <f>+'BS i VB - MFI'!D5</f>
        <v>*</v>
      </c>
      <c r="E4" s="109" t="str">
        <f>+'BS i VB - MFI'!E5</f>
        <v>**</v>
      </c>
      <c r="F4" s="57"/>
      <c r="G4" s="58"/>
      <c r="H4" s="58"/>
      <c r="I4" s="58"/>
      <c r="J4" s="58"/>
      <c r="K4" s="58"/>
      <c r="L4" s="58"/>
      <c r="M4" s="58"/>
      <c r="N4" s="58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</row>
    <row r="5" spans="2:34" ht="15" x14ac:dyDescent="0.45">
      <c r="B5" s="140" t="s">
        <v>27</v>
      </c>
      <c r="C5" s="165" t="s">
        <v>147</v>
      </c>
      <c r="D5" s="61">
        <v>354.29271999999997</v>
      </c>
      <c r="E5" s="61">
        <v>185.01972999999998</v>
      </c>
      <c r="F5" s="57"/>
      <c r="H5" s="58"/>
      <c r="I5" s="58"/>
      <c r="J5" s="58"/>
      <c r="K5" s="58"/>
      <c r="L5" s="58"/>
      <c r="M5" s="58"/>
      <c r="N5" s="58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</row>
    <row r="6" spans="2:34" ht="15" x14ac:dyDescent="0.45">
      <c r="B6" s="140" t="s">
        <v>28</v>
      </c>
      <c r="C6" s="165" t="s">
        <v>148</v>
      </c>
      <c r="D6" s="62">
        <v>116.42655999999998</v>
      </c>
      <c r="E6" s="62">
        <v>31.511320000000001</v>
      </c>
      <c r="F6" s="57"/>
      <c r="H6" s="58"/>
      <c r="I6" s="58"/>
      <c r="J6" s="58"/>
      <c r="K6" s="58"/>
      <c r="L6" s="58"/>
      <c r="M6" s="58"/>
      <c r="N6" s="58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</row>
    <row r="7" spans="2:34" ht="15" x14ac:dyDescent="0.45">
      <c r="B7" s="140" t="s">
        <v>29</v>
      </c>
      <c r="C7" s="145" t="s">
        <v>256</v>
      </c>
      <c r="D7" s="63">
        <v>237.86615999999998</v>
      </c>
      <c r="E7" s="63">
        <v>153.50840999999997</v>
      </c>
      <c r="F7" s="57"/>
      <c r="H7" s="58"/>
      <c r="I7" s="58"/>
      <c r="J7" s="58"/>
      <c r="K7" s="58"/>
      <c r="L7" s="58"/>
      <c r="M7" s="58"/>
      <c r="N7" s="58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</row>
    <row r="8" spans="2:34" ht="15" x14ac:dyDescent="0.45">
      <c r="B8" s="140" t="s">
        <v>30</v>
      </c>
      <c r="C8" s="165" t="s">
        <v>257</v>
      </c>
      <c r="D8" s="61">
        <v>0</v>
      </c>
      <c r="E8" s="61">
        <v>0</v>
      </c>
      <c r="F8" s="57"/>
      <c r="H8" s="58"/>
      <c r="I8" s="58"/>
      <c r="J8" s="58"/>
      <c r="K8" s="58"/>
      <c r="L8" s="58"/>
      <c r="M8" s="58"/>
      <c r="N8" s="58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</row>
    <row r="9" spans="2:34" ht="15" x14ac:dyDescent="0.45">
      <c r="B9" s="140" t="s">
        <v>31</v>
      </c>
      <c r="C9" s="165" t="s">
        <v>258</v>
      </c>
      <c r="D9" s="61">
        <v>29.25479</v>
      </c>
      <c r="E9" s="61">
        <v>27.31202</v>
      </c>
      <c r="F9" s="57"/>
      <c r="H9" s="58"/>
      <c r="I9" s="58"/>
      <c r="J9" s="58"/>
      <c r="K9" s="58"/>
      <c r="L9" s="58"/>
      <c r="M9" s="58"/>
      <c r="N9" s="58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</row>
    <row r="10" spans="2:34" ht="16.5" customHeight="1" x14ac:dyDescent="0.45">
      <c r="B10" s="140" t="s">
        <v>32</v>
      </c>
      <c r="C10" s="165" t="s">
        <v>157</v>
      </c>
      <c r="D10" s="63">
        <v>0</v>
      </c>
      <c r="E10" s="63">
        <v>0</v>
      </c>
      <c r="F10" s="57"/>
      <c r="H10" s="58"/>
      <c r="I10" s="58"/>
      <c r="J10" s="58"/>
      <c r="K10" s="58"/>
      <c r="L10" s="58"/>
      <c r="M10" s="58"/>
      <c r="N10" s="58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</row>
    <row r="11" spans="2:34" ht="16.5" customHeight="1" x14ac:dyDescent="0.45">
      <c r="B11" s="140" t="s">
        <v>33</v>
      </c>
      <c r="C11" s="165" t="s">
        <v>149</v>
      </c>
      <c r="D11" s="61">
        <v>6.035709999999999</v>
      </c>
      <c r="E11" s="61">
        <v>1.6475099999999998</v>
      </c>
      <c r="F11" s="57"/>
      <c r="H11" s="58"/>
      <c r="I11" s="58"/>
      <c r="J11" s="58"/>
      <c r="K11" s="58"/>
      <c r="L11" s="58"/>
      <c r="M11" s="58"/>
      <c r="N11" s="58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</row>
    <row r="12" spans="2:34" ht="15" x14ac:dyDescent="0.45">
      <c r="B12" s="140" t="s">
        <v>34</v>
      </c>
      <c r="C12" s="165" t="s">
        <v>150</v>
      </c>
      <c r="D12" s="61">
        <v>2.8285999999999998</v>
      </c>
      <c r="E12" s="61">
        <v>1.97383</v>
      </c>
      <c r="F12" s="57"/>
      <c r="H12" s="58"/>
      <c r="I12" s="58"/>
      <c r="J12" s="58"/>
      <c r="K12" s="58"/>
      <c r="L12" s="58"/>
      <c r="M12" s="58"/>
      <c r="N12" s="58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</row>
    <row r="13" spans="2:34" ht="15" x14ac:dyDescent="0.45">
      <c r="B13" s="140" t="s">
        <v>35</v>
      </c>
      <c r="C13" s="145" t="s">
        <v>259</v>
      </c>
      <c r="D13" s="61">
        <v>3.2071099999999992</v>
      </c>
      <c r="E13" s="61">
        <v>-0.32632000000000017</v>
      </c>
      <c r="F13" s="57"/>
      <c r="H13" s="58"/>
      <c r="I13" s="58"/>
      <c r="J13" s="58"/>
      <c r="K13" s="58"/>
      <c r="L13" s="58"/>
      <c r="M13" s="58"/>
      <c r="N13" s="58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</row>
    <row r="14" spans="2:34" ht="15" x14ac:dyDescent="0.45">
      <c r="B14" s="140" t="s">
        <v>36</v>
      </c>
      <c r="C14" s="134" t="s">
        <v>260</v>
      </c>
      <c r="D14" s="63">
        <v>0</v>
      </c>
      <c r="E14" s="63">
        <v>0</v>
      </c>
      <c r="F14" s="57"/>
      <c r="H14" s="58"/>
      <c r="I14" s="58"/>
      <c r="J14" s="58"/>
      <c r="K14" s="58"/>
      <c r="L14" s="58"/>
      <c r="M14" s="58"/>
      <c r="N14" s="58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</row>
    <row r="15" spans="2:34" ht="15" x14ac:dyDescent="0.45">
      <c r="B15" s="140" t="s">
        <v>64</v>
      </c>
      <c r="C15" s="134" t="s">
        <v>261</v>
      </c>
      <c r="D15" s="61">
        <v>0</v>
      </c>
      <c r="E15" s="61">
        <v>0</v>
      </c>
      <c r="F15" s="57"/>
      <c r="H15" s="58"/>
      <c r="I15" s="58"/>
      <c r="J15" s="58"/>
      <c r="K15" s="58"/>
      <c r="L15" s="58"/>
      <c r="M15" s="58"/>
      <c r="N15" s="58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</row>
    <row r="16" spans="2:34" ht="15" x14ac:dyDescent="0.45">
      <c r="B16" s="140" t="s">
        <v>66</v>
      </c>
      <c r="C16" s="166" t="s">
        <v>262</v>
      </c>
      <c r="D16" s="61">
        <v>0</v>
      </c>
      <c r="E16" s="61">
        <v>0</v>
      </c>
      <c r="F16" s="57"/>
      <c r="H16" s="58"/>
      <c r="I16" s="58"/>
      <c r="J16" s="58"/>
      <c r="K16" s="58"/>
      <c r="L16" s="58"/>
      <c r="M16" s="58"/>
      <c r="N16" s="58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</row>
    <row r="17" spans="2:38" ht="15" x14ac:dyDescent="0.45">
      <c r="B17" s="140" t="s">
        <v>68</v>
      </c>
      <c r="C17" s="166" t="s">
        <v>151</v>
      </c>
      <c r="D17" s="61">
        <v>0</v>
      </c>
      <c r="E17" s="61">
        <v>0</v>
      </c>
      <c r="F17" s="57"/>
      <c r="H17" s="58"/>
      <c r="I17" s="58"/>
      <c r="J17" s="58"/>
      <c r="K17" s="58"/>
      <c r="L17" s="58"/>
      <c r="M17" s="58"/>
      <c r="N17" s="58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</row>
    <row r="18" spans="2:38" ht="15" x14ac:dyDescent="0.45">
      <c r="B18" s="140" t="s">
        <v>70</v>
      </c>
      <c r="C18" s="165" t="s">
        <v>152</v>
      </c>
      <c r="D18" s="61">
        <v>0</v>
      </c>
      <c r="E18" s="61">
        <v>0</v>
      </c>
      <c r="F18" s="57"/>
      <c r="H18" s="58"/>
      <c r="I18" s="58"/>
      <c r="J18" s="58"/>
      <c r="K18" s="58"/>
      <c r="L18" s="58"/>
      <c r="M18" s="58"/>
      <c r="N18" s="58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</row>
    <row r="19" spans="2:38" ht="15" x14ac:dyDescent="0.45">
      <c r="B19" s="140" t="s">
        <v>71</v>
      </c>
      <c r="C19" s="165" t="s">
        <v>154</v>
      </c>
      <c r="D19" s="61">
        <v>117.76873999999998</v>
      </c>
      <c r="E19" s="61">
        <v>79.578249999999997</v>
      </c>
      <c r="F19" s="57"/>
      <c r="H19" s="58"/>
      <c r="I19" s="58"/>
      <c r="J19" s="58"/>
      <c r="K19" s="58"/>
      <c r="L19" s="58"/>
      <c r="M19" s="58"/>
      <c r="N19" s="58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</row>
    <row r="20" spans="2:38" ht="15" x14ac:dyDescent="0.45">
      <c r="B20" s="140" t="s">
        <v>72</v>
      </c>
      <c r="C20" s="165" t="s">
        <v>156</v>
      </c>
      <c r="D20" s="61">
        <v>43.92687999999999</v>
      </c>
      <c r="E20" s="61">
        <v>22.349070000000001</v>
      </c>
      <c r="F20" s="57"/>
      <c r="H20" s="58"/>
      <c r="I20" s="58"/>
      <c r="J20" s="58"/>
      <c r="K20" s="58"/>
      <c r="L20" s="58"/>
      <c r="M20" s="58"/>
      <c r="N20" s="58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</row>
    <row r="21" spans="2:38" ht="17.25" customHeight="1" x14ac:dyDescent="0.45">
      <c r="B21" s="140" t="s">
        <v>74</v>
      </c>
      <c r="C21" s="165" t="s">
        <v>155</v>
      </c>
      <c r="D21" s="61">
        <v>83.844010000000011</v>
      </c>
      <c r="E21" s="61">
        <v>37.549999999999997</v>
      </c>
      <c r="F21" s="57"/>
      <c r="H21" s="58"/>
      <c r="I21" s="58"/>
      <c r="J21" s="58"/>
      <c r="K21" s="58"/>
      <c r="L21" s="58"/>
      <c r="M21" s="58"/>
      <c r="N21" s="58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</row>
    <row r="22" spans="2:38" ht="31.5" customHeight="1" x14ac:dyDescent="0.45">
      <c r="B22" s="140" t="s">
        <v>75</v>
      </c>
      <c r="C22" s="165" t="s">
        <v>158</v>
      </c>
      <c r="D22" s="64">
        <v>2.0827300000000011</v>
      </c>
      <c r="E22" s="64">
        <v>9.0010000000000007E-2</v>
      </c>
      <c r="F22" s="57"/>
      <c r="H22" s="58"/>
      <c r="I22" s="58"/>
      <c r="J22" s="58"/>
      <c r="K22" s="58"/>
      <c r="L22" s="58"/>
      <c r="M22" s="58"/>
      <c r="N22" s="58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</row>
    <row r="23" spans="2:38" ht="15" x14ac:dyDescent="0.45">
      <c r="B23" s="140" t="s">
        <v>76</v>
      </c>
      <c r="C23" s="165" t="s">
        <v>153</v>
      </c>
      <c r="D23" s="65">
        <v>7.0999999999999991E-4</v>
      </c>
      <c r="E23" s="65">
        <v>0</v>
      </c>
      <c r="F23" s="57"/>
      <c r="H23" s="58"/>
      <c r="I23" s="58"/>
      <c r="J23" s="58"/>
      <c r="K23" s="58"/>
      <c r="L23" s="58"/>
      <c r="M23" s="58"/>
      <c r="N23" s="58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</row>
    <row r="24" spans="2:38" ht="15" x14ac:dyDescent="0.45">
      <c r="B24" s="140" t="s">
        <v>77</v>
      </c>
      <c r="C24" s="145" t="s">
        <v>263</v>
      </c>
      <c r="D24" s="65">
        <v>-35.803170000000044</v>
      </c>
      <c r="E24" s="65">
        <v>-13.697260000000028</v>
      </c>
      <c r="F24" s="57"/>
      <c r="H24" s="58"/>
      <c r="I24" s="58"/>
      <c r="J24" s="58"/>
      <c r="K24" s="58"/>
      <c r="L24" s="58"/>
      <c r="M24" s="58"/>
      <c r="N24" s="58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</row>
    <row r="25" spans="2:38" ht="15" x14ac:dyDescent="0.45">
      <c r="B25" s="140" t="s">
        <v>79</v>
      </c>
      <c r="C25" s="165" t="s">
        <v>264</v>
      </c>
      <c r="D25" s="66">
        <v>-0.13818</v>
      </c>
      <c r="E25" s="61">
        <v>0</v>
      </c>
      <c r="F25" s="57"/>
      <c r="H25" s="58"/>
      <c r="I25" s="58"/>
      <c r="J25" s="58"/>
      <c r="K25" s="58"/>
      <c r="L25" s="58"/>
      <c r="M25" s="58"/>
      <c r="N25" s="58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</row>
    <row r="26" spans="2:38" ht="15" x14ac:dyDescent="0.45">
      <c r="B26" s="167" t="s">
        <v>80</v>
      </c>
      <c r="C26" s="142" t="s">
        <v>265</v>
      </c>
      <c r="D26" s="164">
        <v>-35.664989999999996</v>
      </c>
      <c r="E26" s="164">
        <v>-13.697260000000028</v>
      </c>
      <c r="F26" s="57"/>
      <c r="H26" s="58"/>
      <c r="I26" s="58"/>
      <c r="J26" s="58"/>
      <c r="K26" s="58"/>
      <c r="L26" s="58"/>
      <c r="M26" s="58"/>
      <c r="N26" s="58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</row>
    <row r="27" spans="2:38" ht="15" x14ac:dyDescent="0.4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</row>
    <row r="28" spans="2:38" ht="15" x14ac:dyDescent="0.45">
      <c r="B28" s="55"/>
      <c r="C28" s="67" t="s">
        <v>141</v>
      </c>
      <c r="D28" s="68"/>
      <c r="E28" s="68"/>
      <c r="F28" s="57"/>
      <c r="G28" s="58"/>
      <c r="H28" s="58"/>
      <c r="I28" s="58"/>
      <c r="J28" s="58"/>
      <c r="K28" s="58"/>
      <c r="L28" s="58"/>
      <c r="M28" s="58"/>
      <c r="N28" s="58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</row>
    <row r="29" spans="2:38" ht="13.5" x14ac:dyDescent="0.45">
      <c r="B29" s="69"/>
      <c r="C29" s="70" t="s">
        <v>142</v>
      </c>
      <c r="D29" s="71"/>
      <c r="E29" s="71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3"/>
      <c r="AE29" s="73"/>
      <c r="AF29" s="73"/>
      <c r="AG29" s="73"/>
      <c r="AH29" s="73"/>
      <c r="AI29" s="73"/>
      <c r="AJ29" s="73"/>
      <c r="AK29" s="73"/>
      <c r="AL29" s="73"/>
    </row>
    <row r="30" spans="2:38" ht="13.5" x14ac:dyDescent="0.45">
      <c r="B30" s="69"/>
      <c r="C30" s="70" t="s">
        <v>143</v>
      </c>
      <c r="D30" s="71"/>
      <c r="E30" s="71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3"/>
      <c r="AE30" s="73"/>
      <c r="AF30" s="73"/>
      <c r="AG30" s="73"/>
      <c r="AH30" s="73"/>
      <c r="AI30" s="73"/>
      <c r="AJ30" s="73"/>
      <c r="AK30" s="73"/>
      <c r="AL30" s="73"/>
    </row>
    <row r="31" spans="2:38" ht="13.5" x14ac:dyDescent="0.45">
      <c r="B31" s="69"/>
      <c r="C31" s="70"/>
      <c r="D31" s="71"/>
      <c r="E31" s="71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3"/>
      <c r="AE31" s="73"/>
      <c r="AF31" s="73"/>
      <c r="AG31" s="73"/>
      <c r="AH31" s="73"/>
      <c r="AI31" s="73"/>
      <c r="AJ31" s="73"/>
      <c r="AK31" s="73"/>
      <c r="AL31" s="73"/>
    </row>
    <row r="32" spans="2:38" ht="13.5" x14ac:dyDescent="0.45">
      <c r="B32" s="69"/>
      <c r="C32" s="70"/>
      <c r="D32" s="69"/>
      <c r="E32" s="74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3"/>
      <c r="AE32" s="73"/>
      <c r="AF32" s="73"/>
      <c r="AG32" s="73"/>
      <c r="AH32" s="73"/>
      <c r="AI32" s="73"/>
      <c r="AJ32" s="73"/>
      <c r="AK32" s="73"/>
      <c r="AL32" s="73"/>
    </row>
    <row r="33" spans="2:38" ht="13.9" x14ac:dyDescent="0.45">
      <c r="B33" s="78" t="s">
        <v>159</v>
      </c>
      <c r="C33" s="78"/>
      <c r="D33" s="174"/>
      <c r="E33" s="174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3"/>
      <c r="AE33" s="73"/>
      <c r="AF33" s="73"/>
      <c r="AG33" s="73"/>
      <c r="AH33" s="73"/>
      <c r="AI33" s="73"/>
      <c r="AJ33" s="73"/>
      <c r="AK33" s="73"/>
      <c r="AL33" s="73"/>
    </row>
    <row r="34" spans="2:38" ht="13.9" x14ac:dyDescent="0.45">
      <c r="B34" s="75"/>
      <c r="C34" s="75"/>
      <c r="D34" s="75"/>
      <c r="E34" s="75"/>
      <c r="F34" s="129" t="s">
        <v>287</v>
      </c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3"/>
      <c r="AE34" s="73"/>
      <c r="AF34" s="73"/>
      <c r="AG34" s="73"/>
      <c r="AH34" s="73"/>
      <c r="AI34" s="73"/>
      <c r="AJ34" s="73"/>
      <c r="AK34" s="73"/>
      <c r="AL34" s="73"/>
    </row>
    <row r="35" spans="2:38" ht="24.75" customHeight="1" x14ac:dyDescent="0.45">
      <c r="B35" s="224" t="s">
        <v>160</v>
      </c>
      <c r="C35" s="224"/>
      <c r="D35" s="171" t="s">
        <v>161</v>
      </c>
      <c r="E35" s="110" t="s">
        <v>213</v>
      </c>
      <c r="F35" s="110" t="s">
        <v>214</v>
      </c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</row>
    <row r="36" spans="2:38" ht="18.75" customHeight="1" x14ac:dyDescent="0.45">
      <c r="B36" s="225" t="s">
        <v>162</v>
      </c>
      <c r="C36" s="225"/>
      <c r="D36" s="111"/>
      <c r="E36" s="110"/>
      <c r="F36" s="110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</row>
    <row r="37" spans="2:38" ht="17.25" customHeight="1" x14ac:dyDescent="0.45">
      <c r="B37" s="221" t="s">
        <v>163</v>
      </c>
      <c r="C37" s="221"/>
      <c r="D37" s="102"/>
      <c r="E37" s="103">
        <v>332.98874999999998</v>
      </c>
      <c r="F37" s="103">
        <v>186.67994000000002</v>
      </c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</row>
    <row r="38" spans="2:38" ht="17.25" customHeight="1" x14ac:dyDescent="0.45">
      <c r="B38" s="221" t="s">
        <v>164</v>
      </c>
      <c r="C38" s="221"/>
      <c r="D38" s="102"/>
      <c r="E38" s="103">
        <v>-74.542349999999971</v>
      </c>
      <c r="F38" s="103">
        <v>-62.771269999999994</v>
      </c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</row>
    <row r="39" spans="2:38" ht="17.25" customHeight="1" x14ac:dyDescent="0.45">
      <c r="B39" s="221" t="s">
        <v>165</v>
      </c>
      <c r="C39" s="221"/>
      <c r="D39" s="102"/>
      <c r="E39" s="103">
        <v>1.54698</v>
      </c>
      <c r="F39" s="103">
        <v>0.41591</v>
      </c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</row>
    <row r="40" spans="2:38" ht="17.25" customHeight="1" x14ac:dyDescent="0.45">
      <c r="B40" s="221" t="s">
        <v>166</v>
      </c>
      <c r="C40" s="221"/>
      <c r="D40" s="102"/>
      <c r="E40" s="103">
        <v>-6.0786000000000007</v>
      </c>
      <c r="F40" s="103">
        <v>-2.4401899999999999</v>
      </c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</row>
    <row r="41" spans="2:38" ht="17.25" customHeight="1" x14ac:dyDescent="0.45">
      <c r="B41" s="226" t="s">
        <v>266</v>
      </c>
      <c r="C41" s="226"/>
      <c r="D41" s="102"/>
      <c r="E41" s="103">
        <v>1566.4668200000001</v>
      </c>
      <c r="F41" s="103">
        <v>824.79962999999998</v>
      </c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</row>
    <row r="42" spans="2:38" ht="17.25" customHeight="1" x14ac:dyDescent="0.45">
      <c r="B42" s="226" t="s">
        <v>267</v>
      </c>
      <c r="C42" s="226"/>
      <c r="D42" s="102"/>
      <c r="E42" s="103">
        <v>-2143.5193399999998</v>
      </c>
      <c r="F42" s="103">
        <v>-875.65</v>
      </c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</row>
    <row r="43" spans="2:38" ht="17.25" customHeight="1" x14ac:dyDescent="0.45">
      <c r="B43" s="221" t="s">
        <v>167</v>
      </c>
      <c r="C43" s="221"/>
      <c r="D43" s="102"/>
      <c r="E43" s="103">
        <v>-233.31067999999999</v>
      </c>
      <c r="F43" s="103">
        <v>-107.39038000000001</v>
      </c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</row>
    <row r="44" spans="2:38" ht="17.25" customHeight="1" x14ac:dyDescent="0.45">
      <c r="B44" s="221" t="s">
        <v>168</v>
      </c>
      <c r="C44" s="221"/>
      <c r="D44" s="102"/>
      <c r="E44" s="103">
        <v>0</v>
      </c>
      <c r="F44" s="103">
        <v>0</v>
      </c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</row>
    <row r="45" spans="2:38" ht="17.25" customHeight="1" x14ac:dyDescent="0.45">
      <c r="B45" s="221" t="s">
        <v>268</v>
      </c>
      <c r="C45" s="221"/>
      <c r="D45" s="102"/>
      <c r="E45" s="103">
        <v>0</v>
      </c>
      <c r="F45" s="103">
        <v>0</v>
      </c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</row>
    <row r="46" spans="2:38" ht="17.25" customHeight="1" x14ac:dyDescent="0.45">
      <c r="B46" s="170" t="s">
        <v>169</v>
      </c>
      <c r="C46" s="170"/>
      <c r="D46" s="102"/>
      <c r="E46" s="103">
        <v>3.80558</v>
      </c>
      <c r="F46" s="103">
        <v>4.7031200000000002</v>
      </c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</row>
    <row r="47" spans="2:38" ht="17.25" customHeight="1" x14ac:dyDescent="0.45">
      <c r="B47" s="170" t="s">
        <v>269</v>
      </c>
      <c r="C47" s="170"/>
      <c r="D47" s="102"/>
      <c r="E47" s="103">
        <v>-19.05</v>
      </c>
      <c r="F47" s="103">
        <v>-41.69999</v>
      </c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</row>
    <row r="48" spans="2:38" ht="17.25" customHeight="1" x14ac:dyDescent="0.45">
      <c r="B48" s="112" t="s">
        <v>170</v>
      </c>
      <c r="C48" s="113"/>
      <c r="D48" s="114"/>
      <c r="E48" s="115">
        <v>-571.69283999999971</v>
      </c>
      <c r="F48" s="115">
        <v>-73.353229999999982</v>
      </c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</row>
    <row r="49" spans="2:38" ht="17.25" customHeight="1" x14ac:dyDescent="0.45">
      <c r="B49" s="116" t="s">
        <v>171</v>
      </c>
      <c r="C49" s="117"/>
      <c r="D49" s="104"/>
      <c r="E49" s="105">
        <v>0</v>
      </c>
      <c r="F49" s="105">
        <v>0</v>
      </c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</row>
    <row r="50" spans="2:38" ht="17.25" customHeight="1" x14ac:dyDescent="0.45">
      <c r="B50" s="221" t="s">
        <v>172</v>
      </c>
      <c r="C50" s="221"/>
      <c r="D50" s="102"/>
      <c r="E50" s="103">
        <v>-7.3094099999999997</v>
      </c>
      <c r="F50" s="103">
        <v>-0.59289999999999998</v>
      </c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</row>
    <row r="51" spans="2:38" ht="17.25" customHeight="1" x14ac:dyDescent="0.45">
      <c r="B51" s="221" t="s">
        <v>173</v>
      </c>
      <c r="C51" s="221"/>
      <c r="D51" s="102"/>
      <c r="E51" s="103">
        <v>0</v>
      </c>
      <c r="F51" s="103">
        <v>-1.2547699999999999</v>
      </c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</row>
    <row r="52" spans="2:38" ht="17.25" customHeight="1" x14ac:dyDescent="0.45">
      <c r="B52" s="221" t="s">
        <v>174</v>
      </c>
      <c r="C52" s="221"/>
      <c r="D52" s="102"/>
      <c r="E52" s="103">
        <v>0</v>
      </c>
      <c r="F52" s="103">
        <v>0</v>
      </c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</row>
    <row r="53" spans="2:38" ht="17.25" customHeight="1" x14ac:dyDescent="0.45">
      <c r="B53" s="221" t="s">
        <v>175</v>
      </c>
      <c r="C53" s="221"/>
      <c r="D53" s="102"/>
      <c r="E53" s="103">
        <v>0</v>
      </c>
      <c r="F53" s="103">
        <v>0</v>
      </c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</row>
    <row r="54" spans="2:38" ht="17.25" customHeight="1" x14ac:dyDescent="0.45">
      <c r="B54" s="112" t="s">
        <v>176</v>
      </c>
      <c r="C54" s="113"/>
      <c r="D54" s="114"/>
      <c r="E54" s="115">
        <v>-7.3094099999999997</v>
      </c>
      <c r="F54" s="115">
        <v>-1.8476700000000001</v>
      </c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</row>
    <row r="55" spans="2:38" ht="17.25" customHeight="1" x14ac:dyDescent="0.45">
      <c r="B55" s="116" t="s">
        <v>177</v>
      </c>
      <c r="C55" s="117"/>
      <c r="D55" s="104"/>
      <c r="E55" s="105">
        <v>0</v>
      </c>
      <c r="F55" s="105">
        <v>0</v>
      </c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</row>
    <row r="56" spans="2:38" ht="17.25" customHeight="1" x14ac:dyDescent="0.45">
      <c r="B56" s="221" t="s">
        <v>270</v>
      </c>
      <c r="C56" s="221"/>
      <c r="D56" s="106"/>
      <c r="E56" s="103">
        <v>1710</v>
      </c>
      <c r="F56" s="103">
        <v>183.02029000000002</v>
      </c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</row>
    <row r="57" spans="2:38" ht="17.25" customHeight="1" x14ac:dyDescent="0.45">
      <c r="B57" s="221" t="s">
        <v>271</v>
      </c>
      <c r="C57" s="221"/>
      <c r="D57" s="106"/>
      <c r="E57" s="103">
        <v>-1040</v>
      </c>
      <c r="F57" s="103">
        <v>-266.92404999999997</v>
      </c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</row>
    <row r="58" spans="2:38" ht="17.25" customHeight="1" x14ac:dyDescent="0.45">
      <c r="B58" s="221" t="s">
        <v>272</v>
      </c>
      <c r="C58" s="221"/>
      <c r="D58" s="106"/>
      <c r="E58" s="103">
        <v>30</v>
      </c>
      <c r="F58" s="103">
        <v>0</v>
      </c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</row>
    <row r="59" spans="2:38" ht="17.25" customHeight="1" x14ac:dyDescent="0.45">
      <c r="B59" s="222" t="s">
        <v>178</v>
      </c>
      <c r="C59" s="222"/>
      <c r="D59" s="102"/>
      <c r="E59" s="103">
        <v>0</v>
      </c>
      <c r="F59" s="103">
        <v>0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</row>
    <row r="60" spans="2:38" ht="17.25" customHeight="1" x14ac:dyDescent="0.45">
      <c r="B60" s="112" t="s">
        <v>179</v>
      </c>
      <c r="C60" s="113"/>
      <c r="D60" s="114"/>
      <c r="E60" s="115">
        <v>700</v>
      </c>
      <c r="F60" s="115">
        <v>-83.903759999999977</v>
      </c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</row>
    <row r="61" spans="2:38" ht="17.25" customHeight="1" x14ac:dyDescent="0.45">
      <c r="B61" s="221" t="s">
        <v>274</v>
      </c>
      <c r="C61" s="221"/>
      <c r="D61" s="102"/>
      <c r="E61" s="103">
        <v>0</v>
      </c>
      <c r="F61" s="103">
        <v>0</v>
      </c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</row>
    <row r="62" spans="2:38" ht="17.25" customHeight="1" x14ac:dyDescent="0.45">
      <c r="B62" s="221" t="s">
        <v>275</v>
      </c>
      <c r="C62" s="221"/>
      <c r="D62" s="102"/>
      <c r="E62" s="103">
        <v>0</v>
      </c>
      <c r="F62" s="103">
        <v>0</v>
      </c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</row>
    <row r="63" spans="2:38" ht="17.25" customHeight="1" x14ac:dyDescent="0.45">
      <c r="B63" s="112" t="s">
        <v>180</v>
      </c>
      <c r="C63" s="113"/>
      <c r="D63" s="114"/>
      <c r="E63" s="115">
        <v>0</v>
      </c>
      <c r="F63" s="115">
        <v>-159.10465999999997</v>
      </c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</row>
    <row r="64" spans="2:38" ht="17.25" customHeight="1" x14ac:dyDescent="0.45">
      <c r="B64" s="221" t="s">
        <v>181</v>
      </c>
      <c r="C64" s="221"/>
      <c r="D64" s="102"/>
      <c r="E64" s="103">
        <v>109.88987</v>
      </c>
      <c r="F64" s="103">
        <v>230.88762</v>
      </c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</row>
    <row r="65" spans="2:38" ht="17.25" customHeight="1" x14ac:dyDescent="0.45">
      <c r="B65" s="168" t="s">
        <v>273</v>
      </c>
      <c r="C65" s="169"/>
      <c r="D65" s="102"/>
      <c r="E65" s="103">
        <v>230.88762</v>
      </c>
      <c r="F65" s="103">
        <v>71.782960000000017</v>
      </c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</row>
    <row r="66" spans="2:38" x14ac:dyDescent="0.45">
      <c r="B66" s="69"/>
      <c r="C66" s="69"/>
      <c r="D66" s="69"/>
      <c r="E66" s="76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</row>
    <row r="67" spans="2:38" x14ac:dyDescent="0.45">
      <c r="B67" s="69"/>
      <c r="C67" s="69"/>
      <c r="D67" s="69"/>
      <c r="E67" s="76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</row>
    <row r="68" spans="2:38" x14ac:dyDescent="0.45">
      <c r="B68" s="69"/>
      <c r="C68" s="69"/>
      <c r="D68" s="69"/>
      <c r="E68" s="76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</row>
    <row r="69" spans="2:38" x14ac:dyDescent="0.45">
      <c r="B69" s="69"/>
      <c r="C69" s="69"/>
      <c r="D69" s="69"/>
      <c r="E69" s="76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</row>
    <row r="70" spans="2:38" x14ac:dyDescent="0.45">
      <c r="B70" s="69"/>
      <c r="C70" s="69"/>
      <c r="D70" s="69"/>
      <c r="E70" s="76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</row>
    <row r="71" spans="2:38" x14ac:dyDescent="0.45">
      <c r="B71" s="69"/>
      <c r="C71" s="69"/>
      <c r="D71" s="69"/>
      <c r="E71" s="76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</row>
    <row r="72" spans="2:38" x14ac:dyDescent="0.45">
      <c r="B72" s="69"/>
      <c r="C72" s="69"/>
      <c r="D72" s="69"/>
      <c r="E72" s="76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</row>
    <row r="73" spans="2:38" x14ac:dyDescent="0.45">
      <c r="B73" s="69"/>
      <c r="C73" s="69"/>
      <c r="D73" s="69"/>
      <c r="E73" s="76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</row>
    <row r="74" spans="2:38" x14ac:dyDescent="0.45">
      <c r="B74" s="69"/>
      <c r="C74" s="69"/>
      <c r="D74" s="69"/>
      <c r="E74" s="76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</row>
    <row r="75" spans="2:38" x14ac:dyDescent="0.45">
      <c r="B75" s="69"/>
      <c r="C75" s="69"/>
      <c r="D75" s="69"/>
      <c r="E75" s="76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T54"/>
  <sheetViews>
    <sheetView zoomScaleNormal="100" workbookViewId="0">
      <selection activeCell="L15" sqref="L15"/>
    </sheetView>
  </sheetViews>
  <sheetFormatPr defaultColWidth="8.796875" defaultRowHeight="12.75" x14ac:dyDescent="0.35"/>
  <cols>
    <col min="1" max="1" width="7.33203125" style="99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46484375" style="48" customWidth="1"/>
    <col min="8" max="8" width="14.6640625" style="48" bestFit="1" customWidth="1"/>
    <col min="9" max="9" width="9.1328125" style="48"/>
    <col min="10" max="10" width="11.46484375" style="95" bestFit="1" customWidth="1"/>
    <col min="11" max="11" width="10.33203125" style="48" bestFit="1" customWidth="1"/>
    <col min="12" max="252" width="9.1328125" style="48"/>
    <col min="253" max="253" width="7.33203125" style="48" customWidth="1"/>
    <col min="254" max="254" width="6.6640625" style="48" customWidth="1"/>
    <col min="255" max="255" width="31" style="48" customWidth="1"/>
    <col min="256" max="256" width="16" style="48" customWidth="1"/>
    <col min="257" max="257" width="15.1328125" style="48" customWidth="1"/>
    <col min="258" max="258" width="16.6640625" style="48" customWidth="1"/>
    <col min="259" max="259" width="17.46484375" style="48" customWidth="1"/>
    <col min="260" max="260" width="14.6640625" style="48" bestFit="1" customWidth="1"/>
    <col min="261" max="261" width="9.1328125" style="48"/>
    <col min="262" max="262" width="12.6640625" style="48" bestFit="1" customWidth="1"/>
    <col min="263" max="263" width="9.46484375" style="48" customWidth="1"/>
    <col min="264" max="264" width="36.1328125" style="48" bestFit="1" customWidth="1"/>
    <col min="265" max="265" width="11.46484375" style="48" bestFit="1" customWidth="1"/>
    <col min="266" max="266" width="11.1328125" style="48" bestFit="1" customWidth="1"/>
    <col min="267" max="267" width="10.33203125" style="48" bestFit="1" customWidth="1"/>
    <col min="268" max="508" width="9.1328125" style="48"/>
    <col min="509" max="509" width="7.33203125" style="48" customWidth="1"/>
    <col min="510" max="510" width="6.6640625" style="48" customWidth="1"/>
    <col min="511" max="511" width="31" style="48" customWidth="1"/>
    <col min="512" max="512" width="16" style="48" customWidth="1"/>
    <col min="513" max="513" width="15.1328125" style="48" customWidth="1"/>
    <col min="514" max="514" width="16.6640625" style="48" customWidth="1"/>
    <col min="515" max="515" width="17.46484375" style="48" customWidth="1"/>
    <col min="516" max="516" width="14.6640625" style="48" bestFit="1" customWidth="1"/>
    <col min="517" max="517" width="9.1328125" style="48"/>
    <col min="518" max="518" width="12.6640625" style="48" bestFit="1" customWidth="1"/>
    <col min="519" max="519" width="9.46484375" style="48" customWidth="1"/>
    <col min="520" max="520" width="36.1328125" style="48" bestFit="1" customWidth="1"/>
    <col min="521" max="521" width="11.46484375" style="48" bestFit="1" customWidth="1"/>
    <col min="522" max="522" width="11.1328125" style="48" bestFit="1" customWidth="1"/>
    <col min="523" max="523" width="10.33203125" style="48" bestFit="1" customWidth="1"/>
    <col min="524" max="764" width="9.1328125" style="48"/>
    <col min="765" max="765" width="7.33203125" style="48" customWidth="1"/>
    <col min="766" max="766" width="6.6640625" style="48" customWidth="1"/>
    <col min="767" max="767" width="31" style="48" customWidth="1"/>
    <col min="768" max="768" width="16" style="48" customWidth="1"/>
    <col min="769" max="769" width="15.1328125" style="48" customWidth="1"/>
    <col min="770" max="770" width="16.6640625" style="48" customWidth="1"/>
    <col min="771" max="771" width="17.46484375" style="48" customWidth="1"/>
    <col min="772" max="772" width="14.6640625" style="48" bestFit="1" customWidth="1"/>
    <col min="773" max="773" width="9.1328125" style="48"/>
    <col min="774" max="774" width="12.6640625" style="48" bestFit="1" customWidth="1"/>
    <col min="775" max="775" width="9.46484375" style="48" customWidth="1"/>
    <col min="776" max="776" width="36.1328125" style="48" bestFit="1" customWidth="1"/>
    <col min="777" max="777" width="11.46484375" style="48" bestFit="1" customWidth="1"/>
    <col min="778" max="778" width="11.1328125" style="48" bestFit="1" customWidth="1"/>
    <col min="779" max="779" width="10.33203125" style="48" bestFit="1" customWidth="1"/>
    <col min="780" max="1020" width="9.1328125" style="48"/>
    <col min="1021" max="1021" width="7.33203125" style="48" customWidth="1"/>
    <col min="1022" max="1022" width="6.6640625" style="48" customWidth="1"/>
    <col min="1023" max="1023" width="31" style="48" customWidth="1"/>
    <col min="1024" max="1024" width="16" style="48" customWidth="1"/>
    <col min="1025" max="1025" width="15.1328125" style="48" customWidth="1"/>
    <col min="1026" max="1026" width="16.6640625" style="48" customWidth="1"/>
    <col min="1027" max="1027" width="17.46484375" style="48" customWidth="1"/>
    <col min="1028" max="1028" width="14.6640625" style="48" bestFit="1" customWidth="1"/>
    <col min="1029" max="1029" width="9.1328125" style="48"/>
    <col min="1030" max="1030" width="12.6640625" style="48" bestFit="1" customWidth="1"/>
    <col min="1031" max="1031" width="9.46484375" style="48" customWidth="1"/>
    <col min="1032" max="1032" width="36.1328125" style="48" bestFit="1" customWidth="1"/>
    <col min="1033" max="1033" width="11.46484375" style="48" bestFit="1" customWidth="1"/>
    <col min="1034" max="1034" width="11.1328125" style="48" bestFit="1" customWidth="1"/>
    <col min="1035" max="1035" width="10.33203125" style="48" bestFit="1" customWidth="1"/>
    <col min="1036" max="1276" width="9.1328125" style="48"/>
    <col min="1277" max="1277" width="7.33203125" style="48" customWidth="1"/>
    <col min="1278" max="1278" width="6.6640625" style="48" customWidth="1"/>
    <col min="1279" max="1279" width="31" style="48" customWidth="1"/>
    <col min="1280" max="1280" width="16" style="48" customWidth="1"/>
    <col min="1281" max="1281" width="15.1328125" style="48" customWidth="1"/>
    <col min="1282" max="1282" width="16.6640625" style="48" customWidth="1"/>
    <col min="1283" max="1283" width="17.46484375" style="48" customWidth="1"/>
    <col min="1284" max="1284" width="14.6640625" style="48" bestFit="1" customWidth="1"/>
    <col min="1285" max="1285" width="9.1328125" style="48"/>
    <col min="1286" max="1286" width="12.6640625" style="48" bestFit="1" customWidth="1"/>
    <col min="1287" max="1287" width="9.46484375" style="48" customWidth="1"/>
    <col min="1288" max="1288" width="36.1328125" style="48" bestFit="1" customWidth="1"/>
    <col min="1289" max="1289" width="11.46484375" style="48" bestFit="1" customWidth="1"/>
    <col min="1290" max="1290" width="11.1328125" style="48" bestFit="1" customWidth="1"/>
    <col min="1291" max="1291" width="10.33203125" style="48" bestFit="1" customWidth="1"/>
    <col min="1292" max="1532" width="9.1328125" style="48"/>
    <col min="1533" max="1533" width="7.33203125" style="48" customWidth="1"/>
    <col min="1534" max="1534" width="6.6640625" style="48" customWidth="1"/>
    <col min="1535" max="1535" width="31" style="48" customWidth="1"/>
    <col min="1536" max="1536" width="16" style="48" customWidth="1"/>
    <col min="1537" max="1537" width="15.1328125" style="48" customWidth="1"/>
    <col min="1538" max="1538" width="16.6640625" style="48" customWidth="1"/>
    <col min="1539" max="1539" width="17.46484375" style="48" customWidth="1"/>
    <col min="1540" max="1540" width="14.6640625" style="48" bestFit="1" customWidth="1"/>
    <col min="1541" max="1541" width="9.1328125" style="48"/>
    <col min="1542" max="1542" width="12.6640625" style="48" bestFit="1" customWidth="1"/>
    <col min="1543" max="1543" width="9.46484375" style="48" customWidth="1"/>
    <col min="1544" max="1544" width="36.1328125" style="48" bestFit="1" customWidth="1"/>
    <col min="1545" max="1545" width="11.46484375" style="48" bestFit="1" customWidth="1"/>
    <col min="1546" max="1546" width="11.1328125" style="48" bestFit="1" customWidth="1"/>
    <col min="1547" max="1547" width="10.33203125" style="48" bestFit="1" customWidth="1"/>
    <col min="1548" max="1788" width="9.1328125" style="48"/>
    <col min="1789" max="1789" width="7.33203125" style="48" customWidth="1"/>
    <col min="1790" max="1790" width="6.6640625" style="48" customWidth="1"/>
    <col min="1791" max="1791" width="31" style="48" customWidth="1"/>
    <col min="1792" max="1792" width="16" style="48" customWidth="1"/>
    <col min="1793" max="1793" width="15.1328125" style="48" customWidth="1"/>
    <col min="1794" max="1794" width="16.6640625" style="48" customWidth="1"/>
    <col min="1795" max="1795" width="17.46484375" style="48" customWidth="1"/>
    <col min="1796" max="1796" width="14.6640625" style="48" bestFit="1" customWidth="1"/>
    <col min="1797" max="1797" width="9.1328125" style="48"/>
    <col min="1798" max="1798" width="12.6640625" style="48" bestFit="1" customWidth="1"/>
    <col min="1799" max="1799" width="9.46484375" style="48" customWidth="1"/>
    <col min="1800" max="1800" width="36.1328125" style="48" bestFit="1" customWidth="1"/>
    <col min="1801" max="1801" width="11.46484375" style="48" bestFit="1" customWidth="1"/>
    <col min="1802" max="1802" width="11.1328125" style="48" bestFit="1" customWidth="1"/>
    <col min="1803" max="1803" width="10.33203125" style="48" bestFit="1" customWidth="1"/>
    <col min="1804" max="2044" width="9.1328125" style="48"/>
    <col min="2045" max="2045" width="7.33203125" style="48" customWidth="1"/>
    <col min="2046" max="2046" width="6.6640625" style="48" customWidth="1"/>
    <col min="2047" max="2047" width="31" style="48" customWidth="1"/>
    <col min="2048" max="2048" width="16" style="48" customWidth="1"/>
    <col min="2049" max="2049" width="15.1328125" style="48" customWidth="1"/>
    <col min="2050" max="2050" width="16.6640625" style="48" customWidth="1"/>
    <col min="2051" max="2051" width="17.46484375" style="48" customWidth="1"/>
    <col min="2052" max="2052" width="14.6640625" style="48" bestFit="1" customWidth="1"/>
    <col min="2053" max="2053" width="9.1328125" style="48"/>
    <col min="2054" max="2054" width="12.6640625" style="48" bestFit="1" customWidth="1"/>
    <col min="2055" max="2055" width="9.46484375" style="48" customWidth="1"/>
    <col min="2056" max="2056" width="36.1328125" style="48" bestFit="1" customWidth="1"/>
    <col min="2057" max="2057" width="11.46484375" style="48" bestFit="1" customWidth="1"/>
    <col min="2058" max="2058" width="11.1328125" style="48" bestFit="1" customWidth="1"/>
    <col min="2059" max="2059" width="10.33203125" style="48" bestFit="1" customWidth="1"/>
    <col min="2060" max="2300" width="9.1328125" style="48"/>
    <col min="2301" max="2301" width="7.33203125" style="48" customWidth="1"/>
    <col min="2302" max="2302" width="6.6640625" style="48" customWidth="1"/>
    <col min="2303" max="2303" width="31" style="48" customWidth="1"/>
    <col min="2304" max="2304" width="16" style="48" customWidth="1"/>
    <col min="2305" max="2305" width="15.1328125" style="48" customWidth="1"/>
    <col min="2306" max="2306" width="16.6640625" style="48" customWidth="1"/>
    <col min="2307" max="2307" width="17.46484375" style="48" customWidth="1"/>
    <col min="2308" max="2308" width="14.6640625" style="48" bestFit="1" customWidth="1"/>
    <col min="2309" max="2309" width="9.1328125" style="48"/>
    <col min="2310" max="2310" width="12.6640625" style="48" bestFit="1" customWidth="1"/>
    <col min="2311" max="2311" width="9.46484375" style="48" customWidth="1"/>
    <col min="2312" max="2312" width="36.1328125" style="48" bestFit="1" customWidth="1"/>
    <col min="2313" max="2313" width="11.46484375" style="48" bestFit="1" customWidth="1"/>
    <col min="2314" max="2314" width="11.1328125" style="48" bestFit="1" customWidth="1"/>
    <col min="2315" max="2315" width="10.33203125" style="48" bestFit="1" customWidth="1"/>
    <col min="2316" max="2556" width="9.1328125" style="48"/>
    <col min="2557" max="2557" width="7.33203125" style="48" customWidth="1"/>
    <col min="2558" max="2558" width="6.6640625" style="48" customWidth="1"/>
    <col min="2559" max="2559" width="31" style="48" customWidth="1"/>
    <col min="2560" max="2560" width="16" style="48" customWidth="1"/>
    <col min="2561" max="2561" width="15.1328125" style="48" customWidth="1"/>
    <col min="2562" max="2562" width="16.6640625" style="48" customWidth="1"/>
    <col min="2563" max="2563" width="17.46484375" style="48" customWidth="1"/>
    <col min="2564" max="2564" width="14.6640625" style="48" bestFit="1" customWidth="1"/>
    <col min="2565" max="2565" width="9.1328125" style="48"/>
    <col min="2566" max="2566" width="12.6640625" style="48" bestFit="1" customWidth="1"/>
    <col min="2567" max="2567" width="9.46484375" style="48" customWidth="1"/>
    <col min="2568" max="2568" width="36.1328125" style="48" bestFit="1" customWidth="1"/>
    <col min="2569" max="2569" width="11.46484375" style="48" bestFit="1" customWidth="1"/>
    <col min="2570" max="2570" width="11.1328125" style="48" bestFit="1" customWidth="1"/>
    <col min="2571" max="2571" width="10.33203125" style="48" bestFit="1" customWidth="1"/>
    <col min="2572" max="2812" width="9.1328125" style="48"/>
    <col min="2813" max="2813" width="7.33203125" style="48" customWidth="1"/>
    <col min="2814" max="2814" width="6.6640625" style="48" customWidth="1"/>
    <col min="2815" max="2815" width="31" style="48" customWidth="1"/>
    <col min="2816" max="2816" width="16" style="48" customWidth="1"/>
    <col min="2817" max="2817" width="15.1328125" style="48" customWidth="1"/>
    <col min="2818" max="2818" width="16.6640625" style="48" customWidth="1"/>
    <col min="2819" max="2819" width="17.46484375" style="48" customWidth="1"/>
    <col min="2820" max="2820" width="14.6640625" style="48" bestFit="1" customWidth="1"/>
    <col min="2821" max="2821" width="9.1328125" style="48"/>
    <col min="2822" max="2822" width="12.6640625" style="48" bestFit="1" customWidth="1"/>
    <col min="2823" max="2823" width="9.46484375" style="48" customWidth="1"/>
    <col min="2824" max="2824" width="36.1328125" style="48" bestFit="1" customWidth="1"/>
    <col min="2825" max="2825" width="11.46484375" style="48" bestFit="1" customWidth="1"/>
    <col min="2826" max="2826" width="11.1328125" style="48" bestFit="1" customWidth="1"/>
    <col min="2827" max="2827" width="10.33203125" style="48" bestFit="1" customWidth="1"/>
    <col min="2828" max="3068" width="9.1328125" style="48"/>
    <col min="3069" max="3069" width="7.33203125" style="48" customWidth="1"/>
    <col min="3070" max="3070" width="6.6640625" style="48" customWidth="1"/>
    <col min="3071" max="3071" width="31" style="48" customWidth="1"/>
    <col min="3072" max="3072" width="16" style="48" customWidth="1"/>
    <col min="3073" max="3073" width="15.1328125" style="48" customWidth="1"/>
    <col min="3074" max="3074" width="16.6640625" style="48" customWidth="1"/>
    <col min="3075" max="3075" width="17.46484375" style="48" customWidth="1"/>
    <col min="3076" max="3076" width="14.6640625" style="48" bestFit="1" customWidth="1"/>
    <col min="3077" max="3077" width="9.1328125" style="48"/>
    <col min="3078" max="3078" width="12.6640625" style="48" bestFit="1" customWidth="1"/>
    <col min="3079" max="3079" width="9.46484375" style="48" customWidth="1"/>
    <col min="3080" max="3080" width="36.1328125" style="48" bestFit="1" customWidth="1"/>
    <col min="3081" max="3081" width="11.46484375" style="48" bestFit="1" customWidth="1"/>
    <col min="3082" max="3082" width="11.1328125" style="48" bestFit="1" customWidth="1"/>
    <col min="3083" max="3083" width="10.33203125" style="48" bestFit="1" customWidth="1"/>
    <col min="3084" max="3324" width="9.1328125" style="48"/>
    <col min="3325" max="3325" width="7.33203125" style="48" customWidth="1"/>
    <col min="3326" max="3326" width="6.6640625" style="48" customWidth="1"/>
    <col min="3327" max="3327" width="31" style="48" customWidth="1"/>
    <col min="3328" max="3328" width="16" style="48" customWidth="1"/>
    <col min="3329" max="3329" width="15.1328125" style="48" customWidth="1"/>
    <col min="3330" max="3330" width="16.6640625" style="48" customWidth="1"/>
    <col min="3331" max="3331" width="17.46484375" style="48" customWidth="1"/>
    <col min="3332" max="3332" width="14.6640625" style="48" bestFit="1" customWidth="1"/>
    <col min="3333" max="3333" width="9.1328125" style="48"/>
    <col min="3334" max="3334" width="12.6640625" style="48" bestFit="1" customWidth="1"/>
    <col min="3335" max="3335" width="9.46484375" style="48" customWidth="1"/>
    <col min="3336" max="3336" width="36.1328125" style="48" bestFit="1" customWidth="1"/>
    <col min="3337" max="3337" width="11.46484375" style="48" bestFit="1" customWidth="1"/>
    <col min="3338" max="3338" width="11.1328125" style="48" bestFit="1" customWidth="1"/>
    <col min="3339" max="3339" width="10.33203125" style="48" bestFit="1" customWidth="1"/>
    <col min="3340" max="3580" width="9.1328125" style="48"/>
    <col min="3581" max="3581" width="7.33203125" style="48" customWidth="1"/>
    <col min="3582" max="3582" width="6.6640625" style="48" customWidth="1"/>
    <col min="3583" max="3583" width="31" style="48" customWidth="1"/>
    <col min="3584" max="3584" width="16" style="48" customWidth="1"/>
    <col min="3585" max="3585" width="15.1328125" style="48" customWidth="1"/>
    <col min="3586" max="3586" width="16.6640625" style="48" customWidth="1"/>
    <col min="3587" max="3587" width="17.46484375" style="48" customWidth="1"/>
    <col min="3588" max="3588" width="14.6640625" style="48" bestFit="1" customWidth="1"/>
    <col min="3589" max="3589" width="9.1328125" style="48"/>
    <col min="3590" max="3590" width="12.6640625" style="48" bestFit="1" customWidth="1"/>
    <col min="3591" max="3591" width="9.46484375" style="48" customWidth="1"/>
    <col min="3592" max="3592" width="36.1328125" style="48" bestFit="1" customWidth="1"/>
    <col min="3593" max="3593" width="11.46484375" style="48" bestFit="1" customWidth="1"/>
    <col min="3594" max="3594" width="11.1328125" style="48" bestFit="1" customWidth="1"/>
    <col min="3595" max="3595" width="10.33203125" style="48" bestFit="1" customWidth="1"/>
    <col min="3596" max="3836" width="9.1328125" style="48"/>
    <col min="3837" max="3837" width="7.33203125" style="48" customWidth="1"/>
    <col min="3838" max="3838" width="6.6640625" style="48" customWidth="1"/>
    <col min="3839" max="3839" width="31" style="48" customWidth="1"/>
    <col min="3840" max="3840" width="16" style="48" customWidth="1"/>
    <col min="3841" max="3841" width="15.1328125" style="48" customWidth="1"/>
    <col min="3842" max="3842" width="16.6640625" style="48" customWidth="1"/>
    <col min="3843" max="3843" width="17.46484375" style="48" customWidth="1"/>
    <col min="3844" max="3844" width="14.6640625" style="48" bestFit="1" customWidth="1"/>
    <col min="3845" max="3845" width="9.1328125" style="48"/>
    <col min="3846" max="3846" width="12.6640625" style="48" bestFit="1" customWidth="1"/>
    <col min="3847" max="3847" width="9.46484375" style="48" customWidth="1"/>
    <col min="3848" max="3848" width="36.1328125" style="48" bestFit="1" customWidth="1"/>
    <col min="3849" max="3849" width="11.46484375" style="48" bestFit="1" customWidth="1"/>
    <col min="3850" max="3850" width="11.1328125" style="48" bestFit="1" customWidth="1"/>
    <col min="3851" max="3851" width="10.33203125" style="48" bestFit="1" customWidth="1"/>
    <col min="3852" max="4092" width="9.1328125" style="48"/>
    <col min="4093" max="4093" width="7.33203125" style="48" customWidth="1"/>
    <col min="4094" max="4094" width="6.6640625" style="48" customWidth="1"/>
    <col min="4095" max="4095" width="31" style="48" customWidth="1"/>
    <col min="4096" max="4096" width="16" style="48" customWidth="1"/>
    <col min="4097" max="4097" width="15.1328125" style="48" customWidth="1"/>
    <col min="4098" max="4098" width="16.6640625" style="48" customWidth="1"/>
    <col min="4099" max="4099" width="17.46484375" style="48" customWidth="1"/>
    <col min="4100" max="4100" width="14.6640625" style="48" bestFit="1" customWidth="1"/>
    <col min="4101" max="4101" width="9.1328125" style="48"/>
    <col min="4102" max="4102" width="12.6640625" style="48" bestFit="1" customWidth="1"/>
    <col min="4103" max="4103" width="9.46484375" style="48" customWidth="1"/>
    <col min="4104" max="4104" width="36.1328125" style="48" bestFit="1" customWidth="1"/>
    <col min="4105" max="4105" width="11.46484375" style="48" bestFit="1" customWidth="1"/>
    <col min="4106" max="4106" width="11.1328125" style="48" bestFit="1" customWidth="1"/>
    <col min="4107" max="4107" width="10.33203125" style="48" bestFit="1" customWidth="1"/>
    <col min="4108" max="4348" width="9.1328125" style="48"/>
    <col min="4349" max="4349" width="7.33203125" style="48" customWidth="1"/>
    <col min="4350" max="4350" width="6.6640625" style="48" customWidth="1"/>
    <col min="4351" max="4351" width="31" style="48" customWidth="1"/>
    <col min="4352" max="4352" width="16" style="48" customWidth="1"/>
    <col min="4353" max="4353" width="15.1328125" style="48" customWidth="1"/>
    <col min="4354" max="4354" width="16.6640625" style="48" customWidth="1"/>
    <col min="4355" max="4355" width="17.46484375" style="48" customWidth="1"/>
    <col min="4356" max="4356" width="14.6640625" style="48" bestFit="1" customWidth="1"/>
    <col min="4357" max="4357" width="9.1328125" style="48"/>
    <col min="4358" max="4358" width="12.6640625" style="48" bestFit="1" customWidth="1"/>
    <col min="4359" max="4359" width="9.46484375" style="48" customWidth="1"/>
    <col min="4360" max="4360" width="36.1328125" style="48" bestFit="1" customWidth="1"/>
    <col min="4361" max="4361" width="11.46484375" style="48" bestFit="1" customWidth="1"/>
    <col min="4362" max="4362" width="11.1328125" style="48" bestFit="1" customWidth="1"/>
    <col min="4363" max="4363" width="10.33203125" style="48" bestFit="1" customWidth="1"/>
    <col min="4364" max="4604" width="9.1328125" style="48"/>
    <col min="4605" max="4605" width="7.33203125" style="48" customWidth="1"/>
    <col min="4606" max="4606" width="6.6640625" style="48" customWidth="1"/>
    <col min="4607" max="4607" width="31" style="48" customWidth="1"/>
    <col min="4608" max="4608" width="16" style="48" customWidth="1"/>
    <col min="4609" max="4609" width="15.1328125" style="48" customWidth="1"/>
    <col min="4610" max="4610" width="16.6640625" style="48" customWidth="1"/>
    <col min="4611" max="4611" width="17.46484375" style="48" customWidth="1"/>
    <col min="4612" max="4612" width="14.6640625" style="48" bestFit="1" customWidth="1"/>
    <col min="4613" max="4613" width="9.1328125" style="48"/>
    <col min="4614" max="4614" width="12.6640625" style="48" bestFit="1" customWidth="1"/>
    <col min="4615" max="4615" width="9.46484375" style="48" customWidth="1"/>
    <col min="4616" max="4616" width="36.1328125" style="48" bestFit="1" customWidth="1"/>
    <col min="4617" max="4617" width="11.46484375" style="48" bestFit="1" customWidth="1"/>
    <col min="4618" max="4618" width="11.1328125" style="48" bestFit="1" customWidth="1"/>
    <col min="4619" max="4619" width="10.33203125" style="48" bestFit="1" customWidth="1"/>
    <col min="4620" max="4860" width="9.1328125" style="48"/>
    <col min="4861" max="4861" width="7.33203125" style="48" customWidth="1"/>
    <col min="4862" max="4862" width="6.6640625" style="48" customWidth="1"/>
    <col min="4863" max="4863" width="31" style="48" customWidth="1"/>
    <col min="4864" max="4864" width="16" style="48" customWidth="1"/>
    <col min="4865" max="4865" width="15.1328125" style="48" customWidth="1"/>
    <col min="4866" max="4866" width="16.6640625" style="48" customWidth="1"/>
    <col min="4867" max="4867" width="17.46484375" style="48" customWidth="1"/>
    <col min="4868" max="4868" width="14.6640625" style="48" bestFit="1" customWidth="1"/>
    <col min="4869" max="4869" width="9.1328125" style="48"/>
    <col min="4870" max="4870" width="12.6640625" style="48" bestFit="1" customWidth="1"/>
    <col min="4871" max="4871" width="9.46484375" style="48" customWidth="1"/>
    <col min="4872" max="4872" width="36.1328125" style="48" bestFit="1" customWidth="1"/>
    <col min="4873" max="4873" width="11.46484375" style="48" bestFit="1" customWidth="1"/>
    <col min="4874" max="4874" width="11.1328125" style="48" bestFit="1" customWidth="1"/>
    <col min="4875" max="4875" width="10.33203125" style="48" bestFit="1" customWidth="1"/>
    <col min="4876" max="5116" width="9.1328125" style="48"/>
    <col min="5117" max="5117" width="7.33203125" style="48" customWidth="1"/>
    <col min="5118" max="5118" width="6.6640625" style="48" customWidth="1"/>
    <col min="5119" max="5119" width="31" style="48" customWidth="1"/>
    <col min="5120" max="5120" width="16" style="48" customWidth="1"/>
    <col min="5121" max="5121" width="15.1328125" style="48" customWidth="1"/>
    <col min="5122" max="5122" width="16.6640625" style="48" customWidth="1"/>
    <col min="5123" max="5123" width="17.46484375" style="48" customWidth="1"/>
    <col min="5124" max="5124" width="14.6640625" style="48" bestFit="1" customWidth="1"/>
    <col min="5125" max="5125" width="9.1328125" style="48"/>
    <col min="5126" max="5126" width="12.6640625" style="48" bestFit="1" customWidth="1"/>
    <col min="5127" max="5127" width="9.46484375" style="48" customWidth="1"/>
    <col min="5128" max="5128" width="36.1328125" style="48" bestFit="1" customWidth="1"/>
    <col min="5129" max="5129" width="11.46484375" style="48" bestFit="1" customWidth="1"/>
    <col min="5130" max="5130" width="11.1328125" style="48" bestFit="1" customWidth="1"/>
    <col min="5131" max="5131" width="10.33203125" style="48" bestFit="1" customWidth="1"/>
    <col min="5132" max="5372" width="9.1328125" style="48"/>
    <col min="5373" max="5373" width="7.33203125" style="48" customWidth="1"/>
    <col min="5374" max="5374" width="6.6640625" style="48" customWidth="1"/>
    <col min="5375" max="5375" width="31" style="48" customWidth="1"/>
    <col min="5376" max="5376" width="16" style="48" customWidth="1"/>
    <col min="5377" max="5377" width="15.1328125" style="48" customWidth="1"/>
    <col min="5378" max="5378" width="16.6640625" style="48" customWidth="1"/>
    <col min="5379" max="5379" width="17.46484375" style="48" customWidth="1"/>
    <col min="5380" max="5380" width="14.6640625" style="48" bestFit="1" customWidth="1"/>
    <col min="5381" max="5381" width="9.1328125" style="48"/>
    <col min="5382" max="5382" width="12.6640625" style="48" bestFit="1" customWidth="1"/>
    <col min="5383" max="5383" width="9.46484375" style="48" customWidth="1"/>
    <col min="5384" max="5384" width="36.1328125" style="48" bestFit="1" customWidth="1"/>
    <col min="5385" max="5385" width="11.46484375" style="48" bestFit="1" customWidth="1"/>
    <col min="5386" max="5386" width="11.1328125" style="48" bestFit="1" customWidth="1"/>
    <col min="5387" max="5387" width="10.33203125" style="48" bestFit="1" customWidth="1"/>
    <col min="5388" max="5628" width="9.1328125" style="48"/>
    <col min="5629" max="5629" width="7.33203125" style="48" customWidth="1"/>
    <col min="5630" max="5630" width="6.6640625" style="48" customWidth="1"/>
    <col min="5631" max="5631" width="31" style="48" customWidth="1"/>
    <col min="5632" max="5632" width="16" style="48" customWidth="1"/>
    <col min="5633" max="5633" width="15.1328125" style="48" customWidth="1"/>
    <col min="5634" max="5634" width="16.6640625" style="48" customWidth="1"/>
    <col min="5635" max="5635" width="17.46484375" style="48" customWidth="1"/>
    <col min="5636" max="5636" width="14.6640625" style="48" bestFit="1" customWidth="1"/>
    <col min="5637" max="5637" width="9.1328125" style="48"/>
    <col min="5638" max="5638" width="12.6640625" style="48" bestFit="1" customWidth="1"/>
    <col min="5639" max="5639" width="9.46484375" style="48" customWidth="1"/>
    <col min="5640" max="5640" width="36.1328125" style="48" bestFit="1" customWidth="1"/>
    <col min="5641" max="5641" width="11.46484375" style="48" bestFit="1" customWidth="1"/>
    <col min="5642" max="5642" width="11.1328125" style="48" bestFit="1" customWidth="1"/>
    <col min="5643" max="5643" width="10.33203125" style="48" bestFit="1" customWidth="1"/>
    <col min="5644" max="5884" width="9.1328125" style="48"/>
    <col min="5885" max="5885" width="7.33203125" style="48" customWidth="1"/>
    <col min="5886" max="5886" width="6.6640625" style="48" customWidth="1"/>
    <col min="5887" max="5887" width="31" style="48" customWidth="1"/>
    <col min="5888" max="5888" width="16" style="48" customWidth="1"/>
    <col min="5889" max="5889" width="15.1328125" style="48" customWidth="1"/>
    <col min="5890" max="5890" width="16.6640625" style="48" customWidth="1"/>
    <col min="5891" max="5891" width="17.46484375" style="48" customWidth="1"/>
    <col min="5892" max="5892" width="14.6640625" style="48" bestFit="1" customWidth="1"/>
    <col min="5893" max="5893" width="9.1328125" style="48"/>
    <col min="5894" max="5894" width="12.6640625" style="48" bestFit="1" customWidth="1"/>
    <col min="5895" max="5895" width="9.46484375" style="48" customWidth="1"/>
    <col min="5896" max="5896" width="36.1328125" style="48" bestFit="1" customWidth="1"/>
    <col min="5897" max="5897" width="11.46484375" style="48" bestFit="1" customWidth="1"/>
    <col min="5898" max="5898" width="11.1328125" style="48" bestFit="1" customWidth="1"/>
    <col min="5899" max="5899" width="10.33203125" style="48" bestFit="1" customWidth="1"/>
    <col min="5900" max="6140" width="9.1328125" style="48"/>
    <col min="6141" max="6141" width="7.33203125" style="48" customWidth="1"/>
    <col min="6142" max="6142" width="6.6640625" style="48" customWidth="1"/>
    <col min="6143" max="6143" width="31" style="48" customWidth="1"/>
    <col min="6144" max="6144" width="16" style="48" customWidth="1"/>
    <col min="6145" max="6145" width="15.1328125" style="48" customWidth="1"/>
    <col min="6146" max="6146" width="16.6640625" style="48" customWidth="1"/>
    <col min="6147" max="6147" width="17.46484375" style="48" customWidth="1"/>
    <col min="6148" max="6148" width="14.6640625" style="48" bestFit="1" customWidth="1"/>
    <col min="6149" max="6149" width="9.1328125" style="48"/>
    <col min="6150" max="6150" width="12.6640625" style="48" bestFit="1" customWidth="1"/>
    <col min="6151" max="6151" width="9.46484375" style="48" customWidth="1"/>
    <col min="6152" max="6152" width="36.1328125" style="48" bestFit="1" customWidth="1"/>
    <col min="6153" max="6153" width="11.46484375" style="48" bestFit="1" customWidth="1"/>
    <col min="6154" max="6154" width="11.1328125" style="48" bestFit="1" customWidth="1"/>
    <col min="6155" max="6155" width="10.33203125" style="48" bestFit="1" customWidth="1"/>
    <col min="6156" max="6396" width="9.1328125" style="48"/>
    <col min="6397" max="6397" width="7.33203125" style="48" customWidth="1"/>
    <col min="6398" max="6398" width="6.6640625" style="48" customWidth="1"/>
    <col min="6399" max="6399" width="31" style="48" customWidth="1"/>
    <col min="6400" max="6400" width="16" style="48" customWidth="1"/>
    <col min="6401" max="6401" width="15.1328125" style="48" customWidth="1"/>
    <col min="6402" max="6402" width="16.6640625" style="48" customWidth="1"/>
    <col min="6403" max="6403" width="17.46484375" style="48" customWidth="1"/>
    <col min="6404" max="6404" width="14.6640625" style="48" bestFit="1" customWidth="1"/>
    <col min="6405" max="6405" width="9.1328125" style="48"/>
    <col min="6406" max="6406" width="12.6640625" style="48" bestFit="1" customWidth="1"/>
    <col min="6407" max="6407" width="9.46484375" style="48" customWidth="1"/>
    <col min="6408" max="6408" width="36.1328125" style="48" bestFit="1" customWidth="1"/>
    <col min="6409" max="6409" width="11.46484375" style="48" bestFit="1" customWidth="1"/>
    <col min="6410" max="6410" width="11.1328125" style="48" bestFit="1" customWidth="1"/>
    <col min="6411" max="6411" width="10.33203125" style="48" bestFit="1" customWidth="1"/>
    <col min="6412" max="6652" width="9.1328125" style="48"/>
    <col min="6653" max="6653" width="7.33203125" style="48" customWidth="1"/>
    <col min="6654" max="6654" width="6.6640625" style="48" customWidth="1"/>
    <col min="6655" max="6655" width="31" style="48" customWidth="1"/>
    <col min="6656" max="6656" width="16" style="48" customWidth="1"/>
    <col min="6657" max="6657" width="15.1328125" style="48" customWidth="1"/>
    <col min="6658" max="6658" width="16.6640625" style="48" customWidth="1"/>
    <col min="6659" max="6659" width="17.46484375" style="48" customWidth="1"/>
    <col min="6660" max="6660" width="14.6640625" style="48" bestFit="1" customWidth="1"/>
    <col min="6661" max="6661" width="9.1328125" style="48"/>
    <col min="6662" max="6662" width="12.6640625" style="48" bestFit="1" customWidth="1"/>
    <col min="6663" max="6663" width="9.46484375" style="48" customWidth="1"/>
    <col min="6664" max="6664" width="36.1328125" style="48" bestFit="1" customWidth="1"/>
    <col min="6665" max="6665" width="11.46484375" style="48" bestFit="1" customWidth="1"/>
    <col min="6666" max="6666" width="11.1328125" style="48" bestFit="1" customWidth="1"/>
    <col min="6667" max="6667" width="10.33203125" style="48" bestFit="1" customWidth="1"/>
    <col min="6668" max="6908" width="9.1328125" style="48"/>
    <col min="6909" max="6909" width="7.33203125" style="48" customWidth="1"/>
    <col min="6910" max="6910" width="6.6640625" style="48" customWidth="1"/>
    <col min="6911" max="6911" width="31" style="48" customWidth="1"/>
    <col min="6912" max="6912" width="16" style="48" customWidth="1"/>
    <col min="6913" max="6913" width="15.1328125" style="48" customWidth="1"/>
    <col min="6914" max="6914" width="16.6640625" style="48" customWidth="1"/>
    <col min="6915" max="6915" width="17.46484375" style="48" customWidth="1"/>
    <col min="6916" max="6916" width="14.6640625" style="48" bestFit="1" customWidth="1"/>
    <col min="6917" max="6917" width="9.1328125" style="48"/>
    <col min="6918" max="6918" width="12.6640625" style="48" bestFit="1" customWidth="1"/>
    <col min="6919" max="6919" width="9.46484375" style="48" customWidth="1"/>
    <col min="6920" max="6920" width="36.1328125" style="48" bestFit="1" customWidth="1"/>
    <col min="6921" max="6921" width="11.46484375" style="48" bestFit="1" customWidth="1"/>
    <col min="6922" max="6922" width="11.1328125" style="48" bestFit="1" customWidth="1"/>
    <col min="6923" max="6923" width="10.33203125" style="48" bestFit="1" customWidth="1"/>
    <col min="6924" max="7164" width="9.1328125" style="48"/>
    <col min="7165" max="7165" width="7.33203125" style="48" customWidth="1"/>
    <col min="7166" max="7166" width="6.6640625" style="48" customWidth="1"/>
    <col min="7167" max="7167" width="31" style="48" customWidth="1"/>
    <col min="7168" max="7168" width="16" style="48" customWidth="1"/>
    <col min="7169" max="7169" width="15.1328125" style="48" customWidth="1"/>
    <col min="7170" max="7170" width="16.6640625" style="48" customWidth="1"/>
    <col min="7171" max="7171" width="17.46484375" style="48" customWidth="1"/>
    <col min="7172" max="7172" width="14.6640625" style="48" bestFit="1" customWidth="1"/>
    <col min="7173" max="7173" width="9.1328125" style="48"/>
    <col min="7174" max="7174" width="12.6640625" style="48" bestFit="1" customWidth="1"/>
    <col min="7175" max="7175" width="9.46484375" style="48" customWidth="1"/>
    <col min="7176" max="7176" width="36.1328125" style="48" bestFit="1" customWidth="1"/>
    <col min="7177" max="7177" width="11.46484375" style="48" bestFit="1" customWidth="1"/>
    <col min="7178" max="7178" width="11.1328125" style="48" bestFit="1" customWidth="1"/>
    <col min="7179" max="7179" width="10.33203125" style="48" bestFit="1" customWidth="1"/>
    <col min="7180" max="7420" width="9.1328125" style="48"/>
    <col min="7421" max="7421" width="7.33203125" style="48" customWidth="1"/>
    <col min="7422" max="7422" width="6.6640625" style="48" customWidth="1"/>
    <col min="7423" max="7423" width="31" style="48" customWidth="1"/>
    <col min="7424" max="7424" width="16" style="48" customWidth="1"/>
    <col min="7425" max="7425" width="15.1328125" style="48" customWidth="1"/>
    <col min="7426" max="7426" width="16.6640625" style="48" customWidth="1"/>
    <col min="7427" max="7427" width="17.46484375" style="48" customWidth="1"/>
    <col min="7428" max="7428" width="14.6640625" style="48" bestFit="1" customWidth="1"/>
    <col min="7429" max="7429" width="9.1328125" style="48"/>
    <col min="7430" max="7430" width="12.6640625" style="48" bestFit="1" customWidth="1"/>
    <col min="7431" max="7431" width="9.46484375" style="48" customWidth="1"/>
    <col min="7432" max="7432" width="36.1328125" style="48" bestFit="1" customWidth="1"/>
    <col min="7433" max="7433" width="11.46484375" style="48" bestFit="1" customWidth="1"/>
    <col min="7434" max="7434" width="11.1328125" style="48" bestFit="1" customWidth="1"/>
    <col min="7435" max="7435" width="10.33203125" style="48" bestFit="1" customWidth="1"/>
    <col min="7436" max="7676" width="9.1328125" style="48"/>
    <col min="7677" max="7677" width="7.33203125" style="48" customWidth="1"/>
    <col min="7678" max="7678" width="6.6640625" style="48" customWidth="1"/>
    <col min="7679" max="7679" width="31" style="48" customWidth="1"/>
    <col min="7680" max="7680" width="16" style="48" customWidth="1"/>
    <col min="7681" max="7681" width="15.1328125" style="48" customWidth="1"/>
    <col min="7682" max="7682" width="16.6640625" style="48" customWidth="1"/>
    <col min="7683" max="7683" width="17.46484375" style="48" customWidth="1"/>
    <col min="7684" max="7684" width="14.6640625" style="48" bestFit="1" customWidth="1"/>
    <col min="7685" max="7685" width="9.1328125" style="48"/>
    <col min="7686" max="7686" width="12.6640625" style="48" bestFit="1" customWidth="1"/>
    <col min="7687" max="7687" width="9.46484375" style="48" customWidth="1"/>
    <col min="7688" max="7688" width="36.1328125" style="48" bestFit="1" customWidth="1"/>
    <col min="7689" max="7689" width="11.46484375" style="48" bestFit="1" customWidth="1"/>
    <col min="7690" max="7690" width="11.1328125" style="48" bestFit="1" customWidth="1"/>
    <col min="7691" max="7691" width="10.33203125" style="48" bestFit="1" customWidth="1"/>
    <col min="7692" max="7932" width="9.1328125" style="48"/>
    <col min="7933" max="7933" width="7.33203125" style="48" customWidth="1"/>
    <col min="7934" max="7934" width="6.6640625" style="48" customWidth="1"/>
    <col min="7935" max="7935" width="31" style="48" customWidth="1"/>
    <col min="7936" max="7936" width="16" style="48" customWidth="1"/>
    <col min="7937" max="7937" width="15.1328125" style="48" customWidth="1"/>
    <col min="7938" max="7938" width="16.6640625" style="48" customWidth="1"/>
    <col min="7939" max="7939" width="17.46484375" style="48" customWidth="1"/>
    <col min="7940" max="7940" width="14.6640625" style="48" bestFit="1" customWidth="1"/>
    <col min="7941" max="7941" width="9.1328125" style="48"/>
    <col min="7942" max="7942" width="12.6640625" style="48" bestFit="1" customWidth="1"/>
    <col min="7943" max="7943" width="9.46484375" style="48" customWidth="1"/>
    <col min="7944" max="7944" width="36.1328125" style="48" bestFit="1" customWidth="1"/>
    <col min="7945" max="7945" width="11.46484375" style="48" bestFit="1" customWidth="1"/>
    <col min="7946" max="7946" width="11.1328125" style="48" bestFit="1" customWidth="1"/>
    <col min="7947" max="7947" width="10.33203125" style="48" bestFit="1" customWidth="1"/>
    <col min="7948" max="8188" width="9.1328125" style="48"/>
    <col min="8189" max="8189" width="7.33203125" style="48" customWidth="1"/>
    <col min="8190" max="8190" width="6.6640625" style="48" customWidth="1"/>
    <col min="8191" max="8191" width="31" style="48" customWidth="1"/>
    <col min="8192" max="8192" width="16" style="48" customWidth="1"/>
    <col min="8193" max="8193" width="15.1328125" style="48" customWidth="1"/>
    <col min="8194" max="8194" width="16.6640625" style="48" customWidth="1"/>
    <col min="8195" max="8195" width="17.46484375" style="48" customWidth="1"/>
    <col min="8196" max="8196" width="14.6640625" style="48" bestFit="1" customWidth="1"/>
    <col min="8197" max="8197" width="9.1328125" style="48"/>
    <col min="8198" max="8198" width="12.6640625" style="48" bestFit="1" customWidth="1"/>
    <col min="8199" max="8199" width="9.46484375" style="48" customWidth="1"/>
    <col min="8200" max="8200" width="36.1328125" style="48" bestFit="1" customWidth="1"/>
    <col min="8201" max="8201" width="11.46484375" style="48" bestFit="1" customWidth="1"/>
    <col min="8202" max="8202" width="11.1328125" style="48" bestFit="1" customWidth="1"/>
    <col min="8203" max="8203" width="10.33203125" style="48" bestFit="1" customWidth="1"/>
    <col min="8204" max="8444" width="9.1328125" style="48"/>
    <col min="8445" max="8445" width="7.33203125" style="48" customWidth="1"/>
    <col min="8446" max="8446" width="6.6640625" style="48" customWidth="1"/>
    <col min="8447" max="8447" width="31" style="48" customWidth="1"/>
    <col min="8448" max="8448" width="16" style="48" customWidth="1"/>
    <col min="8449" max="8449" width="15.1328125" style="48" customWidth="1"/>
    <col min="8450" max="8450" width="16.6640625" style="48" customWidth="1"/>
    <col min="8451" max="8451" width="17.46484375" style="48" customWidth="1"/>
    <col min="8452" max="8452" width="14.6640625" style="48" bestFit="1" customWidth="1"/>
    <col min="8453" max="8453" width="9.1328125" style="48"/>
    <col min="8454" max="8454" width="12.6640625" style="48" bestFit="1" customWidth="1"/>
    <col min="8455" max="8455" width="9.46484375" style="48" customWidth="1"/>
    <col min="8456" max="8456" width="36.1328125" style="48" bestFit="1" customWidth="1"/>
    <col min="8457" max="8457" width="11.46484375" style="48" bestFit="1" customWidth="1"/>
    <col min="8458" max="8458" width="11.1328125" style="48" bestFit="1" customWidth="1"/>
    <col min="8459" max="8459" width="10.33203125" style="48" bestFit="1" customWidth="1"/>
    <col min="8460" max="8700" width="9.1328125" style="48"/>
    <col min="8701" max="8701" width="7.33203125" style="48" customWidth="1"/>
    <col min="8702" max="8702" width="6.6640625" style="48" customWidth="1"/>
    <col min="8703" max="8703" width="31" style="48" customWidth="1"/>
    <col min="8704" max="8704" width="16" style="48" customWidth="1"/>
    <col min="8705" max="8705" width="15.1328125" style="48" customWidth="1"/>
    <col min="8706" max="8706" width="16.6640625" style="48" customWidth="1"/>
    <col min="8707" max="8707" width="17.46484375" style="48" customWidth="1"/>
    <col min="8708" max="8708" width="14.6640625" style="48" bestFit="1" customWidth="1"/>
    <col min="8709" max="8709" width="9.1328125" style="48"/>
    <col min="8710" max="8710" width="12.6640625" style="48" bestFit="1" customWidth="1"/>
    <col min="8711" max="8711" width="9.46484375" style="48" customWidth="1"/>
    <col min="8712" max="8712" width="36.1328125" style="48" bestFit="1" customWidth="1"/>
    <col min="8713" max="8713" width="11.46484375" style="48" bestFit="1" customWidth="1"/>
    <col min="8714" max="8714" width="11.1328125" style="48" bestFit="1" customWidth="1"/>
    <col min="8715" max="8715" width="10.33203125" style="48" bestFit="1" customWidth="1"/>
    <col min="8716" max="8956" width="9.1328125" style="48"/>
    <col min="8957" max="8957" width="7.33203125" style="48" customWidth="1"/>
    <col min="8958" max="8958" width="6.6640625" style="48" customWidth="1"/>
    <col min="8959" max="8959" width="31" style="48" customWidth="1"/>
    <col min="8960" max="8960" width="16" style="48" customWidth="1"/>
    <col min="8961" max="8961" width="15.1328125" style="48" customWidth="1"/>
    <col min="8962" max="8962" width="16.6640625" style="48" customWidth="1"/>
    <col min="8963" max="8963" width="17.46484375" style="48" customWidth="1"/>
    <col min="8964" max="8964" width="14.6640625" style="48" bestFit="1" customWidth="1"/>
    <col min="8965" max="8965" width="9.1328125" style="48"/>
    <col min="8966" max="8966" width="12.6640625" style="48" bestFit="1" customWidth="1"/>
    <col min="8967" max="8967" width="9.46484375" style="48" customWidth="1"/>
    <col min="8968" max="8968" width="36.1328125" style="48" bestFit="1" customWidth="1"/>
    <col min="8969" max="8969" width="11.46484375" style="48" bestFit="1" customWidth="1"/>
    <col min="8970" max="8970" width="11.1328125" style="48" bestFit="1" customWidth="1"/>
    <col min="8971" max="8971" width="10.33203125" style="48" bestFit="1" customWidth="1"/>
    <col min="8972" max="9212" width="9.1328125" style="48"/>
    <col min="9213" max="9213" width="7.33203125" style="48" customWidth="1"/>
    <col min="9214" max="9214" width="6.6640625" style="48" customWidth="1"/>
    <col min="9215" max="9215" width="31" style="48" customWidth="1"/>
    <col min="9216" max="9216" width="16" style="48" customWidth="1"/>
    <col min="9217" max="9217" width="15.1328125" style="48" customWidth="1"/>
    <col min="9218" max="9218" width="16.6640625" style="48" customWidth="1"/>
    <col min="9219" max="9219" width="17.46484375" style="48" customWidth="1"/>
    <col min="9220" max="9220" width="14.6640625" style="48" bestFit="1" customWidth="1"/>
    <col min="9221" max="9221" width="9.1328125" style="48"/>
    <col min="9222" max="9222" width="12.6640625" style="48" bestFit="1" customWidth="1"/>
    <col min="9223" max="9223" width="9.46484375" style="48" customWidth="1"/>
    <col min="9224" max="9224" width="36.1328125" style="48" bestFit="1" customWidth="1"/>
    <col min="9225" max="9225" width="11.46484375" style="48" bestFit="1" customWidth="1"/>
    <col min="9226" max="9226" width="11.1328125" style="48" bestFit="1" customWidth="1"/>
    <col min="9227" max="9227" width="10.33203125" style="48" bestFit="1" customWidth="1"/>
    <col min="9228" max="9468" width="9.1328125" style="48"/>
    <col min="9469" max="9469" width="7.33203125" style="48" customWidth="1"/>
    <col min="9470" max="9470" width="6.6640625" style="48" customWidth="1"/>
    <col min="9471" max="9471" width="31" style="48" customWidth="1"/>
    <col min="9472" max="9472" width="16" style="48" customWidth="1"/>
    <col min="9473" max="9473" width="15.1328125" style="48" customWidth="1"/>
    <col min="9474" max="9474" width="16.6640625" style="48" customWidth="1"/>
    <col min="9475" max="9475" width="17.46484375" style="48" customWidth="1"/>
    <col min="9476" max="9476" width="14.6640625" style="48" bestFit="1" customWidth="1"/>
    <col min="9477" max="9477" width="9.1328125" style="48"/>
    <col min="9478" max="9478" width="12.6640625" style="48" bestFit="1" customWidth="1"/>
    <col min="9479" max="9479" width="9.46484375" style="48" customWidth="1"/>
    <col min="9480" max="9480" width="36.1328125" style="48" bestFit="1" customWidth="1"/>
    <col min="9481" max="9481" width="11.46484375" style="48" bestFit="1" customWidth="1"/>
    <col min="9482" max="9482" width="11.1328125" style="48" bestFit="1" customWidth="1"/>
    <col min="9483" max="9483" width="10.33203125" style="48" bestFit="1" customWidth="1"/>
    <col min="9484" max="9724" width="9.1328125" style="48"/>
    <col min="9725" max="9725" width="7.33203125" style="48" customWidth="1"/>
    <col min="9726" max="9726" width="6.6640625" style="48" customWidth="1"/>
    <col min="9727" max="9727" width="31" style="48" customWidth="1"/>
    <col min="9728" max="9728" width="16" style="48" customWidth="1"/>
    <col min="9729" max="9729" width="15.1328125" style="48" customWidth="1"/>
    <col min="9730" max="9730" width="16.6640625" style="48" customWidth="1"/>
    <col min="9731" max="9731" width="17.46484375" style="48" customWidth="1"/>
    <col min="9732" max="9732" width="14.6640625" style="48" bestFit="1" customWidth="1"/>
    <col min="9733" max="9733" width="9.1328125" style="48"/>
    <col min="9734" max="9734" width="12.6640625" style="48" bestFit="1" customWidth="1"/>
    <col min="9735" max="9735" width="9.46484375" style="48" customWidth="1"/>
    <col min="9736" max="9736" width="36.1328125" style="48" bestFit="1" customWidth="1"/>
    <col min="9737" max="9737" width="11.46484375" style="48" bestFit="1" customWidth="1"/>
    <col min="9738" max="9738" width="11.1328125" style="48" bestFit="1" customWidth="1"/>
    <col min="9739" max="9739" width="10.33203125" style="48" bestFit="1" customWidth="1"/>
    <col min="9740" max="9980" width="9.1328125" style="48"/>
    <col min="9981" max="9981" width="7.33203125" style="48" customWidth="1"/>
    <col min="9982" max="9982" width="6.6640625" style="48" customWidth="1"/>
    <col min="9983" max="9983" width="31" style="48" customWidth="1"/>
    <col min="9984" max="9984" width="16" style="48" customWidth="1"/>
    <col min="9985" max="9985" width="15.1328125" style="48" customWidth="1"/>
    <col min="9986" max="9986" width="16.6640625" style="48" customWidth="1"/>
    <col min="9987" max="9987" width="17.46484375" style="48" customWidth="1"/>
    <col min="9988" max="9988" width="14.6640625" style="48" bestFit="1" customWidth="1"/>
    <col min="9989" max="9989" width="9.1328125" style="48"/>
    <col min="9990" max="9990" width="12.6640625" style="48" bestFit="1" customWidth="1"/>
    <col min="9991" max="9991" width="9.46484375" style="48" customWidth="1"/>
    <col min="9992" max="9992" width="36.1328125" style="48" bestFit="1" customWidth="1"/>
    <col min="9993" max="9993" width="11.46484375" style="48" bestFit="1" customWidth="1"/>
    <col min="9994" max="9994" width="11.1328125" style="48" bestFit="1" customWidth="1"/>
    <col min="9995" max="9995" width="10.33203125" style="48" bestFit="1" customWidth="1"/>
    <col min="9996" max="10236" width="9.1328125" style="48"/>
    <col min="10237" max="10237" width="7.33203125" style="48" customWidth="1"/>
    <col min="10238" max="10238" width="6.6640625" style="48" customWidth="1"/>
    <col min="10239" max="10239" width="31" style="48" customWidth="1"/>
    <col min="10240" max="10240" width="16" style="48" customWidth="1"/>
    <col min="10241" max="10241" width="15.1328125" style="48" customWidth="1"/>
    <col min="10242" max="10242" width="16.6640625" style="48" customWidth="1"/>
    <col min="10243" max="10243" width="17.46484375" style="48" customWidth="1"/>
    <col min="10244" max="10244" width="14.6640625" style="48" bestFit="1" customWidth="1"/>
    <col min="10245" max="10245" width="9.1328125" style="48"/>
    <col min="10246" max="10246" width="12.6640625" style="48" bestFit="1" customWidth="1"/>
    <col min="10247" max="10247" width="9.46484375" style="48" customWidth="1"/>
    <col min="10248" max="10248" width="36.1328125" style="48" bestFit="1" customWidth="1"/>
    <col min="10249" max="10249" width="11.46484375" style="48" bestFit="1" customWidth="1"/>
    <col min="10250" max="10250" width="11.1328125" style="48" bestFit="1" customWidth="1"/>
    <col min="10251" max="10251" width="10.33203125" style="48" bestFit="1" customWidth="1"/>
    <col min="10252" max="10492" width="9.1328125" style="48"/>
    <col min="10493" max="10493" width="7.33203125" style="48" customWidth="1"/>
    <col min="10494" max="10494" width="6.6640625" style="48" customWidth="1"/>
    <col min="10495" max="10495" width="31" style="48" customWidth="1"/>
    <col min="10496" max="10496" width="16" style="48" customWidth="1"/>
    <col min="10497" max="10497" width="15.1328125" style="48" customWidth="1"/>
    <col min="10498" max="10498" width="16.6640625" style="48" customWidth="1"/>
    <col min="10499" max="10499" width="17.46484375" style="48" customWidth="1"/>
    <col min="10500" max="10500" width="14.6640625" style="48" bestFit="1" customWidth="1"/>
    <col min="10501" max="10501" width="9.1328125" style="48"/>
    <col min="10502" max="10502" width="12.6640625" style="48" bestFit="1" customWidth="1"/>
    <col min="10503" max="10503" width="9.46484375" style="48" customWidth="1"/>
    <col min="10504" max="10504" width="36.1328125" style="48" bestFit="1" customWidth="1"/>
    <col min="10505" max="10505" width="11.46484375" style="48" bestFit="1" customWidth="1"/>
    <col min="10506" max="10506" width="11.1328125" style="48" bestFit="1" customWidth="1"/>
    <col min="10507" max="10507" width="10.33203125" style="48" bestFit="1" customWidth="1"/>
    <col min="10508" max="10748" width="9.1328125" style="48"/>
    <col min="10749" max="10749" width="7.33203125" style="48" customWidth="1"/>
    <col min="10750" max="10750" width="6.6640625" style="48" customWidth="1"/>
    <col min="10751" max="10751" width="31" style="48" customWidth="1"/>
    <col min="10752" max="10752" width="16" style="48" customWidth="1"/>
    <col min="10753" max="10753" width="15.1328125" style="48" customWidth="1"/>
    <col min="10754" max="10754" width="16.6640625" style="48" customWidth="1"/>
    <col min="10755" max="10755" width="17.46484375" style="48" customWidth="1"/>
    <col min="10756" max="10756" width="14.6640625" style="48" bestFit="1" customWidth="1"/>
    <col min="10757" max="10757" width="9.1328125" style="48"/>
    <col min="10758" max="10758" width="12.6640625" style="48" bestFit="1" customWidth="1"/>
    <col min="10759" max="10759" width="9.46484375" style="48" customWidth="1"/>
    <col min="10760" max="10760" width="36.1328125" style="48" bestFit="1" customWidth="1"/>
    <col min="10761" max="10761" width="11.46484375" style="48" bestFit="1" customWidth="1"/>
    <col min="10762" max="10762" width="11.1328125" style="48" bestFit="1" customWidth="1"/>
    <col min="10763" max="10763" width="10.33203125" style="48" bestFit="1" customWidth="1"/>
    <col min="10764" max="11004" width="9.1328125" style="48"/>
    <col min="11005" max="11005" width="7.33203125" style="48" customWidth="1"/>
    <col min="11006" max="11006" width="6.6640625" style="48" customWidth="1"/>
    <col min="11007" max="11007" width="31" style="48" customWidth="1"/>
    <col min="11008" max="11008" width="16" style="48" customWidth="1"/>
    <col min="11009" max="11009" width="15.1328125" style="48" customWidth="1"/>
    <col min="11010" max="11010" width="16.6640625" style="48" customWidth="1"/>
    <col min="11011" max="11011" width="17.46484375" style="48" customWidth="1"/>
    <col min="11012" max="11012" width="14.6640625" style="48" bestFit="1" customWidth="1"/>
    <col min="11013" max="11013" width="9.1328125" style="48"/>
    <col min="11014" max="11014" width="12.6640625" style="48" bestFit="1" customWidth="1"/>
    <col min="11015" max="11015" width="9.46484375" style="48" customWidth="1"/>
    <col min="11016" max="11016" width="36.1328125" style="48" bestFit="1" customWidth="1"/>
    <col min="11017" max="11017" width="11.46484375" style="48" bestFit="1" customWidth="1"/>
    <col min="11018" max="11018" width="11.1328125" style="48" bestFit="1" customWidth="1"/>
    <col min="11019" max="11019" width="10.33203125" style="48" bestFit="1" customWidth="1"/>
    <col min="11020" max="11260" width="9.1328125" style="48"/>
    <col min="11261" max="11261" width="7.33203125" style="48" customWidth="1"/>
    <col min="11262" max="11262" width="6.6640625" style="48" customWidth="1"/>
    <col min="11263" max="11263" width="31" style="48" customWidth="1"/>
    <col min="11264" max="11264" width="16" style="48" customWidth="1"/>
    <col min="11265" max="11265" width="15.1328125" style="48" customWidth="1"/>
    <col min="11266" max="11266" width="16.6640625" style="48" customWidth="1"/>
    <col min="11267" max="11267" width="17.46484375" style="48" customWidth="1"/>
    <col min="11268" max="11268" width="14.6640625" style="48" bestFit="1" customWidth="1"/>
    <col min="11269" max="11269" width="9.1328125" style="48"/>
    <col min="11270" max="11270" width="12.6640625" style="48" bestFit="1" customWidth="1"/>
    <col min="11271" max="11271" width="9.46484375" style="48" customWidth="1"/>
    <col min="11272" max="11272" width="36.1328125" style="48" bestFit="1" customWidth="1"/>
    <col min="11273" max="11273" width="11.46484375" style="48" bestFit="1" customWidth="1"/>
    <col min="11274" max="11274" width="11.1328125" style="48" bestFit="1" customWidth="1"/>
    <col min="11275" max="11275" width="10.33203125" style="48" bestFit="1" customWidth="1"/>
    <col min="11276" max="11516" width="9.1328125" style="48"/>
    <col min="11517" max="11517" width="7.33203125" style="48" customWidth="1"/>
    <col min="11518" max="11518" width="6.6640625" style="48" customWidth="1"/>
    <col min="11519" max="11519" width="31" style="48" customWidth="1"/>
    <col min="11520" max="11520" width="16" style="48" customWidth="1"/>
    <col min="11521" max="11521" width="15.1328125" style="48" customWidth="1"/>
    <col min="11522" max="11522" width="16.6640625" style="48" customWidth="1"/>
    <col min="11523" max="11523" width="17.46484375" style="48" customWidth="1"/>
    <col min="11524" max="11524" width="14.6640625" style="48" bestFit="1" customWidth="1"/>
    <col min="11525" max="11525" width="9.1328125" style="48"/>
    <col min="11526" max="11526" width="12.6640625" style="48" bestFit="1" customWidth="1"/>
    <col min="11527" max="11527" width="9.46484375" style="48" customWidth="1"/>
    <col min="11528" max="11528" width="36.1328125" style="48" bestFit="1" customWidth="1"/>
    <col min="11529" max="11529" width="11.46484375" style="48" bestFit="1" customWidth="1"/>
    <col min="11530" max="11530" width="11.1328125" style="48" bestFit="1" customWidth="1"/>
    <col min="11531" max="11531" width="10.33203125" style="48" bestFit="1" customWidth="1"/>
    <col min="11532" max="11772" width="9.1328125" style="48"/>
    <col min="11773" max="11773" width="7.33203125" style="48" customWidth="1"/>
    <col min="11774" max="11774" width="6.6640625" style="48" customWidth="1"/>
    <col min="11775" max="11775" width="31" style="48" customWidth="1"/>
    <col min="11776" max="11776" width="16" style="48" customWidth="1"/>
    <col min="11777" max="11777" width="15.1328125" style="48" customWidth="1"/>
    <col min="11778" max="11778" width="16.6640625" style="48" customWidth="1"/>
    <col min="11779" max="11779" width="17.46484375" style="48" customWidth="1"/>
    <col min="11780" max="11780" width="14.6640625" style="48" bestFit="1" customWidth="1"/>
    <col min="11781" max="11781" width="9.1328125" style="48"/>
    <col min="11782" max="11782" width="12.6640625" style="48" bestFit="1" customWidth="1"/>
    <col min="11783" max="11783" width="9.46484375" style="48" customWidth="1"/>
    <col min="11784" max="11784" width="36.1328125" style="48" bestFit="1" customWidth="1"/>
    <col min="11785" max="11785" width="11.46484375" style="48" bestFit="1" customWidth="1"/>
    <col min="11786" max="11786" width="11.1328125" style="48" bestFit="1" customWidth="1"/>
    <col min="11787" max="11787" width="10.33203125" style="48" bestFit="1" customWidth="1"/>
    <col min="11788" max="12028" width="9.1328125" style="48"/>
    <col min="12029" max="12029" width="7.33203125" style="48" customWidth="1"/>
    <col min="12030" max="12030" width="6.6640625" style="48" customWidth="1"/>
    <col min="12031" max="12031" width="31" style="48" customWidth="1"/>
    <col min="12032" max="12032" width="16" style="48" customWidth="1"/>
    <col min="12033" max="12033" width="15.1328125" style="48" customWidth="1"/>
    <col min="12034" max="12034" width="16.6640625" style="48" customWidth="1"/>
    <col min="12035" max="12035" width="17.46484375" style="48" customWidth="1"/>
    <col min="12036" max="12036" width="14.6640625" style="48" bestFit="1" customWidth="1"/>
    <col min="12037" max="12037" width="9.1328125" style="48"/>
    <col min="12038" max="12038" width="12.6640625" style="48" bestFit="1" customWidth="1"/>
    <col min="12039" max="12039" width="9.46484375" style="48" customWidth="1"/>
    <col min="12040" max="12040" width="36.1328125" style="48" bestFit="1" customWidth="1"/>
    <col min="12041" max="12041" width="11.46484375" style="48" bestFit="1" customWidth="1"/>
    <col min="12042" max="12042" width="11.1328125" style="48" bestFit="1" customWidth="1"/>
    <col min="12043" max="12043" width="10.33203125" style="48" bestFit="1" customWidth="1"/>
    <col min="12044" max="12284" width="9.1328125" style="48"/>
    <col min="12285" max="12285" width="7.33203125" style="48" customWidth="1"/>
    <col min="12286" max="12286" width="6.6640625" style="48" customWidth="1"/>
    <col min="12287" max="12287" width="31" style="48" customWidth="1"/>
    <col min="12288" max="12288" width="16" style="48" customWidth="1"/>
    <col min="12289" max="12289" width="15.1328125" style="48" customWidth="1"/>
    <col min="12290" max="12290" width="16.6640625" style="48" customWidth="1"/>
    <col min="12291" max="12291" width="17.46484375" style="48" customWidth="1"/>
    <col min="12292" max="12292" width="14.6640625" style="48" bestFit="1" customWidth="1"/>
    <col min="12293" max="12293" width="9.1328125" style="48"/>
    <col min="12294" max="12294" width="12.6640625" style="48" bestFit="1" customWidth="1"/>
    <col min="12295" max="12295" width="9.46484375" style="48" customWidth="1"/>
    <col min="12296" max="12296" width="36.1328125" style="48" bestFit="1" customWidth="1"/>
    <col min="12297" max="12297" width="11.46484375" style="48" bestFit="1" customWidth="1"/>
    <col min="12298" max="12298" width="11.1328125" style="48" bestFit="1" customWidth="1"/>
    <col min="12299" max="12299" width="10.33203125" style="48" bestFit="1" customWidth="1"/>
    <col min="12300" max="12540" width="9.1328125" style="48"/>
    <col min="12541" max="12541" width="7.33203125" style="48" customWidth="1"/>
    <col min="12542" max="12542" width="6.6640625" style="48" customWidth="1"/>
    <col min="12543" max="12543" width="31" style="48" customWidth="1"/>
    <col min="12544" max="12544" width="16" style="48" customWidth="1"/>
    <col min="12545" max="12545" width="15.1328125" style="48" customWidth="1"/>
    <col min="12546" max="12546" width="16.6640625" style="48" customWidth="1"/>
    <col min="12547" max="12547" width="17.46484375" style="48" customWidth="1"/>
    <col min="12548" max="12548" width="14.6640625" style="48" bestFit="1" customWidth="1"/>
    <col min="12549" max="12549" width="9.1328125" style="48"/>
    <col min="12550" max="12550" width="12.6640625" style="48" bestFit="1" customWidth="1"/>
    <col min="12551" max="12551" width="9.46484375" style="48" customWidth="1"/>
    <col min="12552" max="12552" width="36.1328125" style="48" bestFit="1" customWidth="1"/>
    <col min="12553" max="12553" width="11.46484375" style="48" bestFit="1" customWidth="1"/>
    <col min="12554" max="12554" width="11.1328125" style="48" bestFit="1" customWidth="1"/>
    <col min="12555" max="12555" width="10.33203125" style="48" bestFit="1" customWidth="1"/>
    <col min="12556" max="12796" width="9.1328125" style="48"/>
    <col min="12797" max="12797" width="7.33203125" style="48" customWidth="1"/>
    <col min="12798" max="12798" width="6.6640625" style="48" customWidth="1"/>
    <col min="12799" max="12799" width="31" style="48" customWidth="1"/>
    <col min="12800" max="12800" width="16" style="48" customWidth="1"/>
    <col min="12801" max="12801" width="15.1328125" style="48" customWidth="1"/>
    <col min="12802" max="12802" width="16.6640625" style="48" customWidth="1"/>
    <col min="12803" max="12803" width="17.46484375" style="48" customWidth="1"/>
    <col min="12804" max="12804" width="14.6640625" style="48" bestFit="1" customWidth="1"/>
    <col min="12805" max="12805" width="9.1328125" style="48"/>
    <col min="12806" max="12806" width="12.6640625" style="48" bestFit="1" customWidth="1"/>
    <col min="12807" max="12807" width="9.46484375" style="48" customWidth="1"/>
    <col min="12808" max="12808" width="36.1328125" style="48" bestFit="1" customWidth="1"/>
    <col min="12809" max="12809" width="11.46484375" style="48" bestFit="1" customWidth="1"/>
    <col min="12810" max="12810" width="11.1328125" style="48" bestFit="1" customWidth="1"/>
    <col min="12811" max="12811" width="10.33203125" style="48" bestFit="1" customWidth="1"/>
    <col min="12812" max="13052" width="9.1328125" style="48"/>
    <col min="13053" max="13053" width="7.33203125" style="48" customWidth="1"/>
    <col min="13054" max="13054" width="6.6640625" style="48" customWidth="1"/>
    <col min="13055" max="13055" width="31" style="48" customWidth="1"/>
    <col min="13056" max="13056" width="16" style="48" customWidth="1"/>
    <col min="13057" max="13057" width="15.1328125" style="48" customWidth="1"/>
    <col min="13058" max="13058" width="16.6640625" style="48" customWidth="1"/>
    <col min="13059" max="13059" width="17.46484375" style="48" customWidth="1"/>
    <col min="13060" max="13060" width="14.6640625" style="48" bestFit="1" customWidth="1"/>
    <col min="13061" max="13061" width="9.1328125" style="48"/>
    <col min="13062" max="13062" width="12.6640625" style="48" bestFit="1" customWidth="1"/>
    <col min="13063" max="13063" width="9.46484375" style="48" customWidth="1"/>
    <col min="13064" max="13064" width="36.1328125" style="48" bestFit="1" customWidth="1"/>
    <col min="13065" max="13065" width="11.46484375" style="48" bestFit="1" customWidth="1"/>
    <col min="13066" max="13066" width="11.1328125" style="48" bestFit="1" customWidth="1"/>
    <col min="13067" max="13067" width="10.33203125" style="48" bestFit="1" customWidth="1"/>
    <col min="13068" max="13308" width="9.1328125" style="48"/>
    <col min="13309" max="13309" width="7.33203125" style="48" customWidth="1"/>
    <col min="13310" max="13310" width="6.6640625" style="48" customWidth="1"/>
    <col min="13311" max="13311" width="31" style="48" customWidth="1"/>
    <col min="13312" max="13312" width="16" style="48" customWidth="1"/>
    <col min="13313" max="13313" width="15.1328125" style="48" customWidth="1"/>
    <col min="13314" max="13314" width="16.6640625" style="48" customWidth="1"/>
    <col min="13315" max="13315" width="17.46484375" style="48" customWidth="1"/>
    <col min="13316" max="13316" width="14.6640625" style="48" bestFit="1" customWidth="1"/>
    <col min="13317" max="13317" width="9.1328125" style="48"/>
    <col min="13318" max="13318" width="12.6640625" style="48" bestFit="1" customWidth="1"/>
    <col min="13319" max="13319" width="9.46484375" style="48" customWidth="1"/>
    <col min="13320" max="13320" width="36.1328125" style="48" bestFit="1" customWidth="1"/>
    <col min="13321" max="13321" width="11.46484375" style="48" bestFit="1" customWidth="1"/>
    <col min="13322" max="13322" width="11.1328125" style="48" bestFit="1" customWidth="1"/>
    <col min="13323" max="13323" width="10.33203125" style="48" bestFit="1" customWidth="1"/>
    <col min="13324" max="13564" width="9.1328125" style="48"/>
    <col min="13565" max="13565" width="7.33203125" style="48" customWidth="1"/>
    <col min="13566" max="13566" width="6.6640625" style="48" customWidth="1"/>
    <col min="13567" max="13567" width="31" style="48" customWidth="1"/>
    <col min="13568" max="13568" width="16" style="48" customWidth="1"/>
    <col min="13569" max="13569" width="15.1328125" style="48" customWidth="1"/>
    <col min="13570" max="13570" width="16.6640625" style="48" customWidth="1"/>
    <col min="13571" max="13571" width="17.46484375" style="48" customWidth="1"/>
    <col min="13572" max="13572" width="14.6640625" style="48" bestFit="1" customWidth="1"/>
    <col min="13573" max="13573" width="9.1328125" style="48"/>
    <col min="13574" max="13574" width="12.6640625" style="48" bestFit="1" customWidth="1"/>
    <col min="13575" max="13575" width="9.46484375" style="48" customWidth="1"/>
    <col min="13576" max="13576" width="36.1328125" style="48" bestFit="1" customWidth="1"/>
    <col min="13577" max="13577" width="11.46484375" style="48" bestFit="1" customWidth="1"/>
    <col min="13578" max="13578" width="11.1328125" style="48" bestFit="1" customWidth="1"/>
    <col min="13579" max="13579" width="10.33203125" style="48" bestFit="1" customWidth="1"/>
    <col min="13580" max="13820" width="9.1328125" style="48"/>
    <col min="13821" max="13821" width="7.33203125" style="48" customWidth="1"/>
    <col min="13822" max="13822" width="6.6640625" style="48" customWidth="1"/>
    <col min="13823" max="13823" width="31" style="48" customWidth="1"/>
    <col min="13824" max="13824" width="16" style="48" customWidth="1"/>
    <col min="13825" max="13825" width="15.1328125" style="48" customWidth="1"/>
    <col min="13826" max="13826" width="16.6640625" style="48" customWidth="1"/>
    <col min="13827" max="13827" width="17.46484375" style="48" customWidth="1"/>
    <col min="13828" max="13828" width="14.6640625" style="48" bestFit="1" customWidth="1"/>
    <col min="13829" max="13829" width="9.1328125" style="48"/>
    <col min="13830" max="13830" width="12.6640625" style="48" bestFit="1" customWidth="1"/>
    <col min="13831" max="13831" width="9.46484375" style="48" customWidth="1"/>
    <col min="13832" max="13832" width="36.1328125" style="48" bestFit="1" customWidth="1"/>
    <col min="13833" max="13833" width="11.46484375" style="48" bestFit="1" customWidth="1"/>
    <col min="13834" max="13834" width="11.1328125" style="48" bestFit="1" customWidth="1"/>
    <col min="13835" max="13835" width="10.33203125" style="48" bestFit="1" customWidth="1"/>
    <col min="13836" max="14076" width="9.1328125" style="48"/>
    <col min="14077" max="14077" width="7.33203125" style="48" customWidth="1"/>
    <col min="14078" max="14078" width="6.6640625" style="48" customWidth="1"/>
    <col min="14079" max="14079" width="31" style="48" customWidth="1"/>
    <col min="14080" max="14080" width="16" style="48" customWidth="1"/>
    <col min="14081" max="14081" width="15.1328125" style="48" customWidth="1"/>
    <col min="14082" max="14082" width="16.6640625" style="48" customWidth="1"/>
    <col min="14083" max="14083" width="17.46484375" style="48" customWidth="1"/>
    <col min="14084" max="14084" width="14.6640625" style="48" bestFit="1" customWidth="1"/>
    <col min="14085" max="14085" width="9.1328125" style="48"/>
    <col min="14086" max="14086" width="12.6640625" style="48" bestFit="1" customWidth="1"/>
    <col min="14087" max="14087" width="9.46484375" style="48" customWidth="1"/>
    <col min="14088" max="14088" width="36.1328125" style="48" bestFit="1" customWidth="1"/>
    <col min="14089" max="14089" width="11.46484375" style="48" bestFit="1" customWidth="1"/>
    <col min="14090" max="14090" width="11.1328125" style="48" bestFit="1" customWidth="1"/>
    <col min="14091" max="14091" width="10.33203125" style="48" bestFit="1" customWidth="1"/>
    <col min="14092" max="14332" width="9.1328125" style="48"/>
    <col min="14333" max="14333" width="7.33203125" style="48" customWidth="1"/>
    <col min="14334" max="14334" width="6.6640625" style="48" customWidth="1"/>
    <col min="14335" max="14335" width="31" style="48" customWidth="1"/>
    <col min="14336" max="14336" width="16" style="48" customWidth="1"/>
    <col min="14337" max="14337" width="15.1328125" style="48" customWidth="1"/>
    <col min="14338" max="14338" width="16.6640625" style="48" customWidth="1"/>
    <col min="14339" max="14339" width="17.46484375" style="48" customWidth="1"/>
    <col min="14340" max="14340" width="14.6640625" style="48" bestFit="1" customWidth="1"/>
    <col min="14341" max="14341" width="9.1328125" style="48"/>
    <col min="14342" max="14342" width="12.6640625" style="48" bestFit="1" customWidth="1"/>
    <col min="14343" max="14343" width="9.46484375" style="48" customWidth="1"/>
    <col min="14344" max="14344" width="36.1328125" style="48" bestFit="1" customWidth="1"/>
    <col min="14345" max="14345" width="11.46484375" style="48" bestFit="1" customWidth="1"/>
    <col min="14346" max="14346" width="11.1328125" style="48" bestFit="1" customWidth="1"/>
    <col min="14347" max="14347" width="10.33203125" style="48" bestFit="1" customWidth="1"/>
    <col min="14348" max="14588" width="9.1328125" style="48"/>
    <col min="14589" max="14589" width="7.33203125" style="48" customWidth="1"/>
    <col min="14590" max="14590" width="6.6640625" style="48" customWidth="1"/>
    <col min="14591" max="14591" width="31" style="48" customWidth="1"/>
    <col min="14592" max="14592" width="16" style="48" customWidth="1"/>
    <col min="14593" max="14593" width="15.1328125" style="48" customWidth="1"/>
    <col min="14594" max="14594" width="16.6640625" style="48" customWidth="1"/>
    <col min="14595" max="14595" width="17.46484375" style="48" customWidth="1"/>
    <col min="14596" max="14596" width="14.6640625" style="48" bestFit="1" customWidth="1"/>
    <col min="14597" max="14597" width="9.1328125" style="48"/>
    <col min="14598" max="14598" width="12.6640625" style="48" bestFit="1" customWidth="1"/>
    <col min="14599" max="14599" width="9.46484375" style="48" customWidth="1"/>
    <col min="14600" max="14600" width="36.1328125" style="48" bestFit="1" customWidth="1"/>
    <col min="14601" max="14601" width="11.46484375" style="48" bestFit="1" customWidth="1"/>
    <col min="14602" max="14602" width="11.1328125" style="48" bestFit="1" customWidth="1"/>
    <col min="14603" max="14603" width="10.33203125" style="48" bestFit="1" customWidth="1"/>
    <col min="14604" max="14844" width="9.1328125" style="48"/>
    <col min="14845" max="14845" width="7.33203125" style="48" customWidth="1"/>
    <col min="14846" max="14846" width="6.6640625" style="48" customWidth="1"/>
    <col min="14847" max="14847" width="31" style="48" customWidth="1"/>
    <col min="14848" max="14848" width="16" style="48" customWidth="1"/>
    <col min="14849" max="14849" width="15.1328125" style="48" customWidth="1"/>
    <col min="14850" max="14850" width="16.6640625" style="48" customWidth="1"/>
    <col min="14851" max="14851" width="17.46484375" style="48" customWidth="1"/>
    <col min="14852" max="14852" width="14.6640625" style="48" bestFit="1" customWidth="1"/>
    <col min="14853" max="14853" width="9.1328125" style="48"/>
    <col min="14854" max="14854" width="12.6640625" style="48" bestFit="1" customWidth="1"/>
    <col min="14855" max="14855" width="9.46484375" style="48" customWidth="1"/>
    <col min="14856" max="14856" width="36.1328125" style="48" bestFit="1" customWidth="1"/>
    <col min="14857" max="14857" width="11.46484375" style="48" bestFit="1" customWidth="1"/>
    <col min="14858" max="14858" width="11.1328125" style="48" bestFit="1" customWidth="1"/>
    <col min="14859" max="14859" width="10.33203125" style="48" bestFit="1" customWidth="1"/>
    <col min="14860" max="15100" width="9.1328125" style="48"/>
    <col min="15101" max="15101" width="7.33203125" style="48" customWidth="1"/>
    <col min="15102" max="15102" width="6.6640625" style="48" customWidth="1"/>
    <col min="15103" max="15103" width="31" style="48" customWidth="1"/>
    <col min="15104" max="15104" width="16" style="48" customWidth="1"/>
    <col min="15105" max="15105" width="15.1328125" style="48" customWidth="1"/>
    <col min="15106" max="15106" width="16.6640625" style="48" customWidth="1"/>
    <col min="15107" max="15107" width="17.46484375" style="48" customWidth="1"/>
    <col min="15108" max="15108" width="14.6640625" style="48" bestFit="1" customWidth="1"/>
    <col min="15109" max="15109" width="9.1328125" style="48"/>
    <col min="15110" max="15110" width="12.6640625" style="48" bestFit="1" customWidth="1"/>
    <col min="15111" max="15111" width="9.46484375" style="48" customWidth="1"/>
    <col min="15112" max="15112" width="36.1328125" style="48" bestFit="1" customWidth="1"/>
    <col min="15113" max="15113" width="11.46484375" style="48" bestFit="1" customWidth="1"/>
    <col min="15114" max="15114" width="11.1328125" style="48" bestFit="1" customWidth="1"/>
    <col min="15115" max="15115" width="10.33203125" style="48" bestFit="1" customWidth="1"/>
    <col min="15116" max="15356" width="9.1328125" style="48"/>
    <col min="15357" max="15357" width="7.33203125" style="48" customWidth="1"/>
    <col min="15358" max="15358" width="6.6640625" style="48" customWidth="1"/>
    <col min="15359" max="15359" width="31" style="48" customWidth="1"/>
    <col min="15360" max="15360" width="16" style="48" customWidth="1"/>
    <col min="15361" max="15361" width="15.1328125" style="48" customWidth="1"/>
    <col min="15362" max="15362" width="16.6640625" style="48" customWidth="1"/>
    <col min="15363" max="15363" width="17.46484375" style="48" customWidth="1"/>
    <col min="15364" max="15364" width="14.6640625" style="48" bestFit="1" customWidth="1"/>
    <col min="15365" max="15365" width="9.1328125" style="48"/>
    <col min="15366" max="15366" width="12.6640625" style="48" bestFit="1" customWidth="1"/>
    <col min="15367" max="15367" width="9.46484375" style="48" customWidth="1"/>
    <col min="15368" max="15368" width="36.1328125" style="48" bestFit="1" customWidth="1"/>
    <col min="15369" max="15369" width="11.46484375" style="48" bestFit="1" customWidth="1"/>
    <col min="15370" max="15370" width="11.1328125" style="48" bestFit="1" customWidth="1"/>
    <col min="15371" max="15371" width="10.33203125" style="48" bestFit="1" customWidth="1"/>
    <col min="15372" max="15612" width="9.1328125" style="48"/>
    <col min="15613" max="15613" width="7.33203125" style="48" customWidth="1"/>
    <col min="15614" max="15614" width="6.6640625" style="48" customWidth="1"/>
    <col min="15615" max="15615" width="31" style="48" customWidth="1"/>
    <col min="15616" max="15616" width="16" style="48" customWidth="1"/>
    <col min="15617" max="15617" width="15.1328125" style="48" customWidth="1"/>
    <col min="15618" max="15618" width="16.6640625" style="48" customWidth="1"/>
    <col min="15619" max="15619" width="17.46484375" style="48" customWidth="1"/>
    <col min="15620" max="15620" width="14.6640625" style="48" bestFit="1" customWidth="1"/>
    <col min="15621" max="15621" width="9.1328125" style="48"/>
    <col min="15622" max="15622" width="12.6640625" style="48" bestFit="1" customWidth="1"/>
    <col min="15623" max="15623" width="9.46484375" style="48" customWidth="1"/>
    <col min="15624" max="15624" width="36.1328125" style="48" bestFit="1" customWidth="1"/>
    <col min="15625" max="15625" width="11.46484375" style="48" bestFit="1" customWidth="1"/>
    <col min="15626" max="15626" width="11.1328125" style="48" bestFit="1" customWidth="1"/>
    <col min="15627" max="15627" width="10.33203125" style="48" bestFit="1" customWidth="1"/>
    <col min="15628" max="15868" width="9.1328125" style="48"/>
    <col min="15869" max="15869" width="7.33203125" style="48" customWidth="1"/>
    <col min="15870" max="15870" width="6.6640625" style="48" customWidth="1"/>
    <col min="15871" max="15871" width="31" style="48" customWidth="1"/>
    <col min="15872" max="15872" width="16" style="48" customWidth="1"/>
    <col min="15873" max="15873" width="15.1328125" style="48" customWidth="1"/>
    <col min="15874" max="15874" width="16.6640625" style="48" customWidth="1"/>
    <col min="15875" max="15875" width="17.46484375" style="48" customWidth="1"/>
    <col min="15876" max="15876" width="14.6640625" style="48" bestFit="1" customWidth="1"/>
    <col min="15877" max="15877" width="9.1328125" style="48"/>
    <col min="15878" max="15878" width="12.6640625" style="48" bestFit="1" customWidth="1"/>
    <col min="15879" max="15879" width="9.46484375" style="48" customWidth="1"/>
    <col min="15880" max="15880" width="36.1328125" style="48" bestFit="1" customWidth="1"/>
    <col min="15881" max="15881" width="11.46484375" style="48" bestFit="1" customWidth="1"/>
    <col min="15882" max="15882" width="11.1328125" style="48" bestFit="1" customWidth="1"/>
    <col min="15883" max="15883" width="10.33203125" style="48" bestFit="1" customWidth="1"/>
    <col min="15884" max="16124" width="9.1328125" style="48"/>
    <col min="16125" max="16125" width="7.33203125" style="48" customWidth="1"/>
    <col min="16126" max="16126" width="6.6640625" style="48" customWidth="1"/>
    <col min="16127" max="16127" width="31" style="48" customWidth="1"/>
    <col min="16128" max="16128" width="16" style="48" customWidth="1"/>
    <col min="16129" max="16129" width="15.1328125" style="48" customWidth="1"/>
    <col min="16130" max="16130" width="16.6640625" style="48" customWidth="1"/>
    <col min="16131" max="16131" width="17.46484375" style="48" customWidth="1"/>
    <col min="16132" max="16132" width="14.6640625" style="48" bestFit="1" customWidth="1"/>
    <col min="16133" max="16133" width="9.1328125" style="48"/>
    <col min="16134" max="16134" width="12.6640625" style="48" bestFit="1" customWidth="1"/>
    <col min="16135" max="16135" width="9.46484375" style="48" customWidth="1"/>
    <col min="16136" max="16136" width="36.1328125" style="48" bestFit="1" customWidth="1"/>
    <col min="16137" max="16137" width="11.46484375" style="48" bestFit="1" customWidth="1"/>
    <col min="16138" max="16138" width="11.1328125" style="48" bestFit="1" customWidth="1"/>
    <col min="16139" max="16139" width="10.33203125" style="48" bestFit="1" customWidth="1"/>
    <col min="16140" max="16380" width="9.1328125" style="48"/>
    <col min="16381" max="16384" width="9.1328125" style="48" customWidth="1"/>
  </cols>
  <sheetData>
    <row r="1" spans="1:20" ht="14.25" customHeight="1" x14ac:dyDescent="0.4">
      <c r="C1" s="80"/>
      <c r="D1" s="81"/>
      <c r="E1" s="82"/>
      <c r="F1" s="82"/>
      <c r="G1" s="82"/>
      <c r="H1" s="82"/>
      <c r="I1" s="82"/>
      <c r="J1" s="83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 ht="14.25" customHeight="1" x14ac:dyDescent="0.35">
      <c r="A2" s="100" t="s">
        <v>182</v>
      </c>
      <c r="B2" s="249" t="s">
        <v>183</v>
      </c>
      <c r="C2" s="249"/>
      <c r="D2" s="249"/>
      <c r="E2" s="84"/>
      <c r="F2" s="84"/>
      <c r="G2" s="84"/>
      <c r="H2" s="129" t="s">
        <v>287</v>
      </c>
      <c r="I2" s="82"/>
      <c r="J2" s="83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 x14ac:dyDescent="0.35">
      <c r="C3" s="82"/>
      <c r="E3" s="85"/>
      <c r="G3" s="85"/>
      <c r="H3" s="85"/>
      <c r="I3" s="85"/>
      <c r="J3" s="87"/>
      <c r="K3" s="86"/>
      <c r="L3" s="86"/>
      <c r="M3" s="86"/>
      <c r="N3" s="86"/>
      <c r="O3" s="86"/>
      <c r="P3" s="86"/>
      <c r="Q3" s="86"/>
      <c r="R3" s="86"/>
      <c r="S3" s="86"/>
      <c r="T3" s="88"/>
    </row>
    <row r="4" spans="1:20" s="29" customFormat="1" ht="31.5" customHeight="1" x14ac:dyDescent="0.45">
      <c r="B4" s="248" t="s">
        <v>319</v>
      </c>
      <c r="C4" s="248"/>
      <c r="D4" s="98" t="s">
        <v>276</v>
      </c>
      <c r="E4" s="98" t="s">
        <v>97</v>
      </c>
      <c r="F4" s="98" t="s">
        <v>81</v>
      </c>
      <c r="G4" s="98" t="s">
        <v>99</v>
      </c>
      <c r="H4" s="98" t="s">
        <v>184</v>
      </c>
      <c r="J4" s="89"/>
    </row>
    <row r="5" spans="1:20" s="29" customFormat="1" ht="16.5" customHeight="1" x14ac:dyDescent="0.45">
      <c r="B5" s="250" t="s">
        <v>185</v>
      </c>
      <c r="C5" s="90" t="s">
        <v>277</v>
      </c>
      <c r="D5" s="91">
        <v>330</v>
      </c>
      <c r="E5" s="91"/>
      <c r="F5" s="92"/>
      <c r="G5" s="92">
        <v>-149.51031</v>
      </c>
      <c r="H5" s="91">
        <f>D5+G5</f>
        <v>180.48969</v>
      </c>
      <c r="J5" s="89"/>
    </row>
    <row r="6" spans="1:20" s="29" customFormat="1" ht="16.5" customHeight="1" x14ac:dyDescent="0.45">
      <c r="B6" s="250"/>
      <c r="C6" s="90" t="s">
        <v>97</v>
      </c>
      <c r="D6" s="91"/>
      <c r="E6" s="91"/>
      <c r="F6" s="92"/>
      <c r="G6" s="92"/>
      <c r="H6" s="91"/>
      <c r="J6" s="89"/>
    </row>
    <row r="7" spans="1:20" s="29" customFormat="1" ht="26.25" customHeight="1" x14ac:dyDescent="0.45">
      <c r="B7" s="250"/>
      <c r="C7" s="90" t="s">
        <v>186</v>
      </c>
      <c r="D7" s="91"/>
      <c r="E7" s="91"/>
      <c r="F7" s="92"/>
      <c r="G7" s="92"/>
      <c r="H7" s="91"/>
      <c r="J7" s="89"/>
    </row>
    <row r="8" spans="1:20" s="29" customFormat="1" ht="16.5" customHeight="1" x14ac:dyDescent="0.45">
      <c r="B8" s="250"/>
      <c r="C8" s="90" t="s">
        <v>187</v>
      </c>
      <c r="D8" s="176"/>
      <c r="E8" s="91"/>
      <c r="F8" s="92"/>
      <c r="G8" s="176">
        <v>-35.664989999999996</v>
      </c>
      <c r="H8" s="91">
        <f>SUM(D8:G8)</f>
        <v>-35.664989999999996</v>
      </c>
      <c r="J8" s="89"/>
      <c r="K8" s="93"/>
    </row>
    <row r="9" spans="1:20" s="29" customFormat="1" ht="16.5" customHeight="1" x14ac:dyDescent="0.45">
      <c r="B9" s="250"/>
      <c r="C9" s="94" t="s">
        <v>215</v>
      </c>
      <c r="D9" s="91"/>
      <c r="E9" s="91"/>
      <c r="F9" s="92"/>
      <c r="G9" s="92"/>
      <c r="H9" s="91"/>
      <c r="J9" s="89"/>
    </row>
    <row r="10" spans="1:20" s="29" customFormat="1" ht="16.5" customHeight="1" x14ac:dyDescent="0.45">
      <c r="B10" s="250"/>
      <c r="C10" s="90" t="s">
        <v>188</v>
      </c>
      <c r="D10" s="91"/>
      <c r="E10" s="91"/>
      <c r="F10" s="92"/>
      <c r="G10" s="92"/>
      <c r="H10" s="91"/>
      <c r="J10" s="89"/>
    </row>
    <row r="11" spans="1:20" s="29" customFormat="1" ht="21.75" customHeight="1" x14ac:dyDescent="0.45">
      <c r="B11" s="251" t="s">
        <v>316</v>
      </c>
      <c r="C11" s="251"/>
      <c r="D11" s="96"/>
      <c r="E11" s="96"/>
      <c r="F11" s="96"/>
      <c r="G11" s="96"/>
      <c r="H11" s="96">
        <f>SUM(H5:H10)</f>
        <v>144.82470000000001</v>
      </c>
      <c r="J11" s="89"/>
    </row>
    <row r="12" spans="1:20" s="29" customFormat="1" ht="17.25" customHeight="1" x14ac:dyDescent="0.45">
      <c r="B12" s="250" t="s">
        <v>189</v>
      </c>
      <c r="C12" s="90" t="s">
        <v>277</v>
      </c>
      <c r="D12" s="91"/>
      <c r="E12" s="91"/>
      <c r="F12" s="92"/>
      <c r="G12" s="91"/>
      <c r="H12" s="91"/>
      <c r="J12" s="89"/>
    </row>
    <row r="13" spans="1:20" s="29" customFormat="1" ht="17.25" customHeight="1" x14ac:dyDescent="0.45">
      <c r="B13" s="250"/>
      <c r="C13" s="90" t="s">
        <v>97</v>
      </c>
      <c r="D13" s="91"/>
      <c r="E13" s="91"/>
      <c r="F13" s="92"/>
      <c r="G13" s="91"/>
      <c r="H13" s="91"/>
    </row>
    <row r="14" spans="1:20" s="29" customFormat="1" ht="30.75" customHeight="1" x14ac:dyDescent="0.45">
      <c r="B14" s="250"/>
      <c r="C14" s="90" t="s">
        <v>186</v>
      </c>
      <c r="D14" s="91"/>
      <c r="E14" s="91"/>
      <c r="F14" s="92"/>
      <c r="G14" s="91"/>
      <c r="H14" s="91"/>
      <c r="J14" s="89"/>
    </row>
    <row r="15" spans="1:20" s="29" customFormat="1" ht="17.25" customHeight="1" x14ac:dyDescent="0.45">
      <c r="B15" s="250"/>
      <c r="C15" s="90" t="s">
        <v>187</v>
      </c>
      <c r="D15" s="91"/>
      <c r="E15" s="91"/>
      <c r="F15" s="92"/>
      <c r="G15" s="91">
        <v>-13.69726</v>
      </c>
      <c r="H15" s="91">
        <v>-13.69726</v>
      </c>
      <c r="J15" s="89"/>
    </row>
    <row r="16" spans="1:20" s="29" customFormat="1" ht="17.25" customHeight="1" x14ac:dyDescent="0.45">
      <c r="B16" s="250"/>
      <c r="C16" s="94" t="s">
        <v>215</v>
      </c>
      <c r="D16" s="91"/>
      <c r="E16" s="91"/>
      <c r="F16" s="92"/>
      <c r="G16" s="91"/>
      <c r="H16" s="91"/>
      <c r="J16" s="89"/>
    </row>
    <row r="17" spans="1:10" s="29" customFormat="1" ht="17.25" customHeight="1" x14ac:dyDescent="0.45">
      <c r="B17" s="250"/>
      <c r="C17" s="90" t="s">
        <v>188</v>
      </c>
      <c r="D17" s="91"/>
      <c r="E17" s="91"/>
      <c r="F17" s="92"/>
      <c r="G17" s="91"/>
      <c r="H17" s="91"/>
      <c r="J17" s="89"/>
    </row>
    <row r="18" spans="1:10" s="29" customFormat="1" ht="17.25" customHeight="1" x14ac:dyDescent="0.45">
      <c r="B18" s="248" t="s">
        <v>318</v>
      </c>
      <c r="C18" s="248"/>
      <c r="D18" s="97"/>
      <c r="E18" s="97"/>
      <c r="F18" s="97"/>
      <c r="G18" s="97"/>
      <c r="H18" s="97">
        <f>SUM(H11:H17)</f>
        <v>131.12744000000001</v>
      </c>
      <c r="J18" s="89"/>
    </row>
    <row r="20" spans="1:10" x14ac:dyDescent="0.35">
      <c r="G20" s="49"/>
    </row>
    <row r="21" spans="1:10" ht="13.15" x14ac:dyDescent="0.35">
      <c r="A21" s="100" t="s">
        <v>190</v>
      </c>
      <c r="B21" s="237" t="s">
        <v>278</v>
      </c>
      <c r="C21" s="237"/>
      <c r="D21" s="237"/>
      <c r="E21" s="237"/>
      <c r="F21" s="237"/>
      <c r="G21" s="237"/>
      <c r="H21" s="237"/>
      <c r="I21" s="49"/>
    </row>
    <row r="23" spans="1:10" x14ac:dyDescent="0.35">
      <c r="B23" s="238" t="s">
        <v>320</v>
      </c>
      <c r="C23" s="239"/>
      <c r="D23" s="239"/>
      <c r="E23" s="239"/>
      <c r="F23" s="239"/>
      <c r="G23" s="239"/>
      <c r="H23" s="240"/>
    </row>
    <row r="24" spans="1:10" x14ac:dyDescent="0.35">
      <c r="B24" s="241"/>
      <c r="C24" s="242"/>
      <c r="D24" s="242"/>
      <c r="E24" s="242"/>
      <c r="F24" s="242"/>
      <c r="G24" s="242"/>
      <c r="H24" s="243"/>
    </row>
    <row r="25" spans="1:10" x14ac:dyDescent="0.35">
      <c r="B25" s="241"/>
      <c r="C25" s="242"/>
      <c r="D25" s="242"/>
      <c r="E25" s="242"/>
      <c r="F25" s="242"/>
      <c r="G25" s="242"/>
      <c r="H25" s="243"/>
    </row>
    <row r="26" spans="1:10" x14ac:dyDescent="0.35">
      <c r="B26" s="241"/>
      <c r="C26" s="242"/>
      <c r="D26" s="242"/>
      <c r="E26" s="242"/>
      <c r="F26" s="242"/>
      <c r="G26" s="242"/>
      <c r="H26" s="243"/>
    </row>
    <row r="27" spans="1:10" x14ac:dyDescent="0.35">
      <c r="B27" s="241"/>
      <c r="C27" s="242"/>
      <c r="D27" s="242"/>
      <c r="E27" s="242"/>
      <c r="F27" s="242"/>
      <c r="G27" s="242"/>
      <c r="H27" s="243"/>
    </row>
    <row r="28" spans="1:10" x14ac:dyDescent="0.35">
      <c r="B28" s="244"/>
      <c r="C28" s="245"/>
      <c r="D28" s="245"/>
      <c r="E28" s="245"/>
      <c r="F28" s="245"/>
      <c r="G28" s="245"/>
      <c r="H28" s="246"/>
    </row>
    <row r="30" spans="1:10" x14ac:dyDescent="0.35">
      <c r="F30" s="49"/>
    </row>
    <row r="31" spans="1:10" ht="13.15" x14ac:dyDescent="0.35">
      <c r="A31" s="100" t="s">
        <v>191</v>
      </c>
      <c r="B31" s="247" t="s">
        <v>192</v>
      </c>
      <c r="C31" s="247"/>
      <c r="D31" s="247"/>
      <c r="E31" s="247"/>
      <c r="F31" s="247"/>
      <c r="G31" s="247"/>
      <c r="H31" s="247"/>
    </row>
    <row r="33" spans="1:8" x14ac:dyDescent="0.35">
      <c r="B33" s="238" t="s">
        <v>321</v>
      </c>
      <c r="C33" s="239"/>
      <c r="D33" s="239"/>
      <c r="E33" s="239"/>
      <c r="F33" s="239"/>
      <c r="G33" s="239"/>
      <c r="H33" s="240"/>
    </row>
    <row r="34" spans="1:8" x14ac:dyDescent="0.35">
      <c r="B34" s="241"/>
      <c r="C34" s="242"/>
      <c r="D34" s="242"/>
      <c r="E34" s="242"/>
      <c r="F34" s="242"/>
      <c r="G34" s="242"/>
      <c r="H34" s="243"/>
    </row>
    <row r="35" spans="1:8" x14ac:dyDescent="0.35">
      <c r="B35" s="241"/>
      <c r="C35" s="242"/>
      <c r="D35" s="242"/>
      <c r="E35" s="242"/>
      <c r="F35" s="242"/>
      <c r="G35" s="242"/>
      <c r="H35" s="243"/>
    </row>
    <row r="36" spans="1:8" x14ac:dyDescent="0.35">
      <c r="B36" s="241"/>
      <c r="C36" s="242"/>
      <c r="D36" s="242"/>
      <c r="E36" s="242"/>
      <c r="F36" s="242"/>
      <c r="G36" s="242"/>
      <c r="H36" s="243"/>
    </row>
    <row r="37" spans="1:8" x14ac:dyDescent="0.35">
      <c r="B37" s="241"/>
      <c r="C37" s="242"/>
      <c r="D37" s="242"/>
      <c r="E37" s="242"/>
      <c r="F37" s="242"/>
      <c r="G37" s="242"/>
      <c r="H37" s="243"/>
    </row>
    <row r="38" spans="1:8" x14ac:dyDescent="0.35">
      <c r="B38" s="244"/>
      <c r="C38" s="245"/>
      <c r="D38" s="245"/>
      <c r="E38" s="245"/>
      <c r="F38" s="245"/>
      <c r="G38" s="245"/>
      <c r="H38" s="246"/>
    </row>
    <row r="41" spans="1:8" ht="13.15" x14ac:dyDescent="0.35">
      <c r="A41" s="100" t="s">
        <v>193</v>
      </c>
      <c r="B41" s="247" t="s">
        <v>194</v>
      </c>
      <c r="C41" s="247"/>
      <c r="D41" s="247"/>
      <c r="E41" s="247"/>
      <c r="F41" s="247"/>
      <c r="G41" s="247"/>
      <c r="H41" s="247"/>
    </row>
    <row r="43" spans="1:8" x14ac:dyDescent="0.35">
      <c r="B43" s="227"/>
      <c r="C43" s="228"/>
      <c r="D43" s="228"/>
      <c r="E43" s="228"/>
      <c r="F43" s="228"/>
      <c r="G43" s="228"/>
      <c r="H43" s="229"/>
    </row>
    <row r="44" spans="1:8" x14ac:dyDescent="0.35">
      <c r="B44" s="230"/>
      <c r="C44" s="231"/>
      <c r="D44" s="231"/>
      <c r="E44" s="231"/>
      <c r="F44" s="231"/>
      <c r="G44" s="231"/>
      <c r="H44" s="232"/>
    </row>
    <row r="45" spans="1:8" x14ac:dyDescent="0.35">
      <c r="B45" s="230"/>
      <c r="C45" s="231"/>
      <c r="D45" s="231"/>
      <c r="E45" s="231"/>
      <c r="F45" s="231"/>
      <c r="G45" s="231"/>
      <c r="H45" s="232"/>
    </row>
    <row r="46" spans="1:8" x14ac:dyDescent="0.35">
      <c r="B46" s="230"/>
      <c r="C46" s="231"/>
      <c r="D46" s="231"/>
      <c r="E46" s="231"/>
      <c r="F46" s="231"/>
      <c r="G46" s="231"/>
      <c r="H46" s="232"/>
    </row>
    <row r="47" spans="1:8" x14ac:dyDescent="0.35">
      <c r="B47" s="230"/>
      <c r="C47" s="231"/>
      <c r="D47" s="231"/>
      <c r="E47" s="231"/>
      <c r="F47" s="231"/>
      <c r="G47" s="231"/>
      <c r="H47" s="232"/>
    </row>
    <row r="48" spans="1:8" x14ac:dyDescent="0.35">
      <c r="B48" s="233"/>
      <c r="C48" s="234"/>
      <c r="D48" s="234"/>
      <c r="E48" s="234"/>
      <c r="F48" s="234"/>
      <c r="G48" s="234"/>
      <c r="H48" s="235"/>
    </row>
    <row r="51" spans="1:8" ht="14.25" customHeight="1" x14ac:dyDescent="0.35">
      <c r="A51" s="101"/>
      <c r="B51" s="236" t="s">
        <v>279</v>
      </c>
      <c r="C51" s="236"/>
      <c r="D51" s="236"/>
      <c r="E51" s="236"/>
      <c r="F51" s="236"/>
      <c r="G51" s="236"/>
      <c r="H51" s="50"/>
    </row>
    <row r="52" spans="1:8" ht="14.25" customHeight="1" x14ac:dyDescent="0.35">
      <c r="A52" s="101"/>
      <c r="B52" s="236" t="s">
        <v>195</v>
      </c>
      <c r="C52" s="236"/>
      <c r="D52" s="236"/>
      <c r="E52" s="236"/>
      <c r="F52" s="236"/>
      <c r="G52" s="236"/>
      <c r="H52" s="50"/>
    </row>
    <row r="53" spans="1:8" ht="14.25" x14ac:dyDescent="0.35">
      <c r="A53" s="101"/>
      <c r="B53" s="172" t="s">
        <v>280</v>
      </c>
      <c r="C53" s="173"/>
      <c r="D53" s="173"/>
      <c r="E53" s="173"/>
      <c r="F53" s="173"/>
      <c r="G53" s="172"/>
      <c r="H53" s="50"/>
    </row>
    <row r="54" spans="1:8" x14ac:dyDescent="0.35">
      <c r="B54" s="175"/>
      <c r="C54" s="175"/>
      <c r="D54" s="175"/>
      <c r="E54" s="175"/>
      <c r="F54" s="175"/>
      <c r="G54" s="175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Nikolic</cp:lastModifiedBy>
  <cp:lastPrinted>2026-01-18T20:55:39Z</cp:lastPrinted>
  <dcterms:created xsi:type="dcterms:W3CDTF">2015-06-05T18:17:20Z</dcterms:created>
  <dcterms:modified xsi:type="dcterms:W3CDTF">2026-08-05T13:25:09Z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